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TLAS\FEB_Prototype_V2.6\"/>
    </mc:Choice>
  </mc:AlternateContent>
  <bookViews>
    <workbookView xWindow="0" yWindow="0" windowWidth="22236" windowHeight="6396" activeTab="1"/>
  </bookViews>
  <sheets>
    <sheet name="FEB2_Prototype_V2p6_EM_PL" sheetId="1" r:id="rId1"/>
    <sheet name="FEB2_Proto_V2.6Assembly" sheetId="4" r:id="rId2"/>
    <sheet name="FEB2_Proto_V2.6_FullAssembly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7" i="5" l="1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70" i="4" l="1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K96" i="1"/>
  <c r="J96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H155" i="1"/>
  <c r="K155" i="1" s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1" i="1"/>
  <c r="J81" i="1"/>
  <c r="K80" i="1"/>
  <c r="J80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J204" i="1" l="1"/>
  <c r="K204" i="1"/>
  <c r="J155" i="1"/>
  <c r="H17" i="4" l="1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</calcChain>
</file>

<file path=xl/sharedStrings.xml><?xml version="1.0" encoding="utf-8"?>
<sst xmlns="http://schemas.openxmlformats.org/spreadsheetml/2006/main" count="1729" uniqueCount="401">
  <si>
    <t>COLUMBIA UNIVERSITY / NEVIS LABS</t>
  </si>
  <si>
    <t>PARTS ASSEMBLY LIST</t>
  </si>
  <si>
    <t>ITEM</t>
  </si>
  <si>
    <t>PART DESCRIPTION</t>
  </si>
  <si>
    <t>MANUFACTURER</t>
  </si>
  <si>
    <t>PART NUMBER</t>
  </si>
  <si>
    <t>QUANT.</t>
  </si>
  <si>
    <t>#</t>
  </si>
  <si>
    <t>/UNIT</t>
  </si>
  <si>
    <t>/JOB</t>
  </si>
  <si>
    <t>SHIPPED</t>
  </si>
  <si>
    <t>NEVIS</t>
  </si>
  <si>
    <t>PC BOARD - SOLDER SAMPLE</t>
  </si>
  <si>
    <t>PC BOARD</t>
  </si>
  <si>
    <t>SAMSUNG</t>
  </si>
  <si>
    <t>ALFEV2_BGA</t>
  </si>
  <si>
    <t>BNL</t>
  </si>
  <si>
    <t>DIODE ARRAY GP 75V 150MA SOT23-3</t>
  </si>
  <si>
    <t>Diodes Incorporated</t>
  </si>
  <si>
    <t>BAV70-7-F</t>
  </si>
  <si>
    <t>Diode Array 2 Pair Series Connection Standard 100V 200mA (DC) Surface Mount 6-TSSOP, SC-88, SOT-363</t>
  </si>
  <si>
    <t>Nexperia USA Inc.</t>
  </si>
  <si>
    <t>BAV99S,115</t>
  </si>
  <si>
    <t>VME - 96 PIN CONNECTOR</t>
  </si>
  <si>
    <t>AMPHENOL / FCI</t>
  </si>
  <si>
    <t>50294-5096ELF</t>
  </si>
  <si>
    <t>FERRITE BEAD - 0805 - 330 OHM</t>
  </si>
  <si>
    <t>MURATA</t>
  </si>
  <si>
    <t>BLM21PG331SN1</t>
  </si>
  <si>
    <t>0.1µF ±10% 16V Ceramic Capacitor X7R 0402 (1005 Metric)</t>
  </si>
  <si>
    <t xml:space="preserve">SAMSUNG  </t>
  </si>
  <si>
    <t>CL05B104KO5NNNC</t>
  </si>
  <si>
    <t>10µF ±20% 6.3V Ceramic Capacitor X5R 0402 (1005 Metric)</t>
  </si>
  <si>
    <t>GRM155R60J106ME15D</t>
  </si>
  <si>
    <t>1µF ±20% 6.3V Ceramic Capacitor X5R 0402 (1005 Metric)</t>
  </si>
  <si>
    <t>CL05A105MQ5NNNC</t>
  </si>
  <si>
    <t>CL05B222KB5NNNC</t>
  </si>
  <si>
    <t>220pF ±5% 50V Ceramic Capacitor C0G, NP0 0402 (1005 Metric)</t>
  </si>
  <si>
    <t>CL05C221JB5NNNC</t>
  </si>
  <si>
    <t>CALCHIP</t>
  </si>
  <si>
    <t>GMC10X7R104K25NT</t>
  </si>
  <si>
    <t>TAIYO YUDEN</t>
  </si>
  <si>
    <t>10µF ±10% 16V Ceramic Capacitor X5R 0805 (2012 Metric)</t>
  </si>
  <si>
    <t>CL21A106KOFNNNE</t>
  </si>
  <si>
    <t>2.2µF ±10% 25V Ceramic Capacitor X5R 0805 (2012 Metric)</t>
  </si>
  <si>
    <t>CL21A225KAFNNNG</t>
  </si>
  <si>
    <t>4.7µF ±10% 25V Ceramic Capacitor X5R 0805 (2012 Metric)</t>
  </si>
  <si>
    <t>CL21A475KAQNNNE</t>
  </si>
  <si>
    <t>47µF ±20% 6.3V Ceramic Capacitor X5R 0805 (2012 Metric)</t>
  </si>
  <si>
    <t>CL21A476MQCLRNC</t>
  </si>
  <si>
    <t>10µF ±10% 35V Ceramic Capacitor X7R 1206 (3216 Metric)</t>
  </si>
  <si>
    <t>GMK316AB7106KL-TR</t>
  </si>
  <si>
    <t>22µF ±20% 6.3V Ceramic Capacitor X5R 1206 (3216 Metric)</t>
  </si>
  <si>
    <t>CL31A226MQHNNNE</t>
  </si>
  <si>
    <t>CL32A106KAULNNE</t>
  </si>
  <si>
    <t>GMC32X7R105K16NT</t>
  </si>
  <si>
    <t>220 Ohm ±5% 62.5mW Power Per Element Isolated  Resistor Network/Array ±200ppm/°C 1206 (3216 Metric), Convex, Long Side Terminals</t>
  </si>
  <si>
    <t>BOURNS</t>
  </si>
  <si>
    <t>CAY16-221J4LF</t>
  </si>
  <si>
    <t>CUSTOM CHIP</t>
  </si>
  <si>
    <t>COOLING HOLE</t>
  </si>
  <si>
    <t>LITTLEFUSE</t>
  </si>
  <si>
    <t>HIROSE</t>
  </si>
  <si>
    <t>DF40HC(4.0)-40DS-0.4V</t>
  </si>
  <si>
    <t>POWER CONNECTOR</t>
  </si>
  <si>
    <t>SMITHS INTERCONNECT</t>
  </si>
  <si>
    <t>KS10-0002</t>
  </si>
  <si>
    <t>POSITIVE LOW DROPOUT REGULATOR</t>
  </si>
  <si>
    <t>ST / CERN</t>
  </si>
  <si>
    <t>LHC4913/ADJ</t>
  </si>
  <si>
    <t>DATA TRANSMISSION CHIP</t>
  </si>
  <si>
    <t>CERN</t>
  </si>
  <si>
    <t>LPGBT_V1</t>
  </si>
  <si>
    <t>FIXED IND 4.7UH 450MA 200 MOHM</t>
  </si>
  <si>
    <t>LQH32CN4R7M23L</t>
  </si>
  <si>
    <t xml:space="preserve">DF40C-100DS-0.4V(58) </t>
  </si>
  <si>
    <t>LED - GREEN CLEAR 0603 SMD</t>
  </si>
  <si>
    <t>Lite-On Inc.</t>
  </si>
  <si>
    <t>LTST-C190GKT</t>
  </si>
  <si>
    <t>MILL-MAX</t>
  </si>
  <si>
    <t>5435-1-05-15-00-00-03-0</t>
  </si>
  <si>
    <t>MTHOLE1</t>
  </si>
  <si>
    <t>N-Channel 20V 1.3A (Ta) 500mW (Ta) Surface Mount SuperSOT-3</t>
  </si>
  <si>
    <t>ON SEMICONDUCTOR</t>
  </si>
  <si>
    <t>NDS331N</t>
  </si>
  <si>
    <t>POWER_CONTACT</t>
  </si>
  <si>
    <t>AMPHENOL/FCI</t>
  </si>
  <si>
    <t>91877-002</t>
  </si>
  <si>
    <t>Platinum Temperature Sensor - PT1000_SMD_1206_FD</t>
  </si>
  <si>
    <t xml:space="preserve">Heraeus Nexensos </t>
  </si>
  <si>
    <t>RESISTOR - 1206 - 1.02K OHM</t>
  </si>
  <si>
    <t>RM12F1021CT</t>
  </si>
  <si>
    <t>RESISTOR - 1206 - 1.07K OHM</t>
  </si>
  <si>
    <t>RM12F1071CT</t>
  </si>
  <si>
    <t>RESISTOR - 1206 - 100K OHM</t>
  </si>
  <si>
    <t>RM12F1003CT</t>
  </si>
  <si>
    <t>RESISTOR - 0402 - 0 OHM</t>
  </si>
  <si>
    <t>RM04J000CT</t>
  </si>
  <si>
    <t>RESISTOR - 0402 - 1.21K OHM</t>
  </si>
  <si>
    <t>RM04F1211CT</t>
  </si>
  <si>
    <t>RESISTOR - 0402 - 100 OHM</t>
  </si>
  <si>
    <t>RM04F1000CT</t>
  </si>
  <si>
    <t>RESISTOR - 0402 - 10K OHM</t>
  </si>
  <si>
    <t>RM04F1002CT</t>
  </si>
  <si>
    <t>RESISTOR - 0402 - 1MEG OHM</t>
  </si>
  <si>
    <t>RM04F1004CT</t>
  </si>
  <si>
    <t>RESISTOR - 0402 - 1K OHM</t>
  </si>
  <si>
    <t>RM04F1001CT</t>
  </si>
  <si>
    <t>RESISTOR - 0402 - 200 OHM</t>
  </si>
  <si>
    <t>RM04F2000CT</t>
  </si>
  <si>
    <t>RESISTOR - 0402 - 243 OHM</t>
  </si>
  <si>
    <t>RM04F2430CT</t>
  </si>
  <si>
    <t>RM04F3240CT</t>
  </si>
  <si>
    <t>RESISTOR - 0402 - 4.87K OHM</t>
  </si>
  <si>
    <t>RM04F4871CT</t>
  </si>
  <si>
    <t>RESISTOR - 0402 - 470K OHM</t>
  </si>
  <si>
    <t>RM04F4703CT</t>
  </si>
  <si>
    <t>RESISTOR - 0402 - 49.9 OHM</t>
  </si>
  <si>
    <t>RM04F49R9CT</t>
  </si>
  <si>
    <t>RESISTOR - 0402 - 887 OHM</t>
  </si>
  <si>
    <t>RM04F8870CT</t>
  </si>
  <si>
    <t>RESISTOR - 0402 - DNP</t>
  </si>
  <si>
    <t>RESISTOR - 0603 - 100K OHM</t>
  </si>
  <si>
    <t>RM06F1003CT</t>
  </si>
  <si>
    <t>RESISTOR - 0603 - 0 OHM</t>
  </si>
  <si>
    <t>RM06J000CT</t>
  </si>
  <si>
    <t>RESISTOR - 0603 - 100 OHM</t>
  </si>
  <si>
    <t>RM06F1000CT</t>
  </si>
  <si>
    <t>PANASONIC</t>
  </si>
  <si>
    <t>RESISTOR - 0603 - 1K OHM</t>
  </si>
  <si>
    <t>RM06F1001CT</t>
  </si>
  <si>
    <t>RESISTOR - 0603 - 2K OHM</t>
  </si>
  <si>
    <t>RM06F2001CT</t>
  </si>
  <si>
    <t>RESISTOR - 0603 - 40.2K OHM 0.1%</t>
  </si>
  <si>
    <t>RESISTOR - 0603 - 510K OHM</t>
  </si>
  <si>
    <t>RM06F5103CT</t>
  </si>
  <si>
    <t>RESISTOR - 0603 - DNP</t>
  </si>
  <si>
    <t>RESISTOR - 0805 - 3.01K OHM</t>
  </si>
  <si>
    <t>RM10F3011CT</t>
  </si>
  <si>
    <t>RESISTOR - 0805 - 4.75K OHM</t>
  </si>
  <si>
    <t>RM10F4751CT</t>
  </si>
  <si>
    <t>RESISTOR - 1206 - 0 OHM</t>
  </si>
  <si>
    <t>RESISTOR - 1206 - 47.5K OHM</t>
  </si>
  <si>
    <t>RM12F4752CT</t>
  </si>
  <si>
    <t>RESISTOR - 1206 - 590 OHM</t>
  </si>
  <si>
    <t>RM12F5900CT</t>
  </si>
  <si>
    <t>CONNECTOR</t>
  </si>
  <si>
    <t>SAMTEC</t>
  </si>
  <si>
    <t>SSW-107-02-G-D-RA</t>
  </si>
  <si>
    <t>SGCPMU_CRN01</t>
  </si>
  <si>
    <t>47 nH Unshielded Wirewound Inductor 1.25 A 200mOhm Max 0805 (2015 Metric)</t>
  </si>
  <si>
    <t>LQW2BAN47NJ00L</t>
  </si>
  <si>
    <t>BNL - LAIRD</t>
  </si>
  <si>
    <t>1852002400</t>
  </si>
  <si>
    <t>1852002500</t>
  </si>
  <si>
    <t xml:space="preserve">          DESCRIPTION</t>
  </si>
  <si>
    <t xml:space="preserve">            PART NO.</t>
  </si>
  <si>
    <t xml:space="preserve"> QUANT.</t>
  </si>
  <si>
    <t>UNIT</t>
  </si>
  <si>
    <t>QUANTITY</t>
  </si>
  <si>
    <t>MODULE</t>
  </si>
  <si>
    <t>ORDER</t>
  </si>
  <si>
    <t>COST</t>
  </si>
  <si>
    <t>ORDERED</t>
  </si>
  <si>
    <t>NRE</t>
  </si>
  <si>
    <t>RESISTOR - 0402 - 324 OHM</t>
  </si>
  <si>
    <t>RM12F0000CT</t>
  </si>
  <si>
    <t>GG016228-06 FEB2</t>
  </si>
  <si>
    <t>TDK CORPORATION</t>
  </si>
  <si>
    <t>C1005X7R1C224K050BC</t>
  </si>
  <si>
    <t>Radiation Tolerant 10W Synchronous Step-Down Buck DC-DC Converter</t>
  </si>
  <si>
    <t>CAP FEEDTHRU 0.1UF 20% 25V 0805</t>
  </si>
  <si>
    <t>NFM21PC104R1E3D</t>
  </si>
  <si>
    <t>FUSE BOARD MOUNT 3A 32VDC 0402</t>
  </si>
  <si>
    <t>0435003.KRHF</t>
  </si>
  <si>
    <t>COILCRAFT</t>
  </si>
  <si>
    <t xml:space="preserve">JAE Electronics </t>
  </si>
  <si>
    <t>SM3ZS067U215ABR1500</t>
  </si>
  <si>
    <t xml:space="preserve">RESISTOR - 0603 - 2 OHM </t>
  </si>
  <si>
    <t>RESISTOR - 0603 - 560 OHM</t>
  </si>
  <si>
    <t xml:space="preserve">Cern CMS 1.2V LDO   </t>
  </si>
  <si>
    <t>GND_CONNECTION</t>
  </si>
  <si>
    <t>RF Inductors - SMD 19.4nH Unshld 2% 2.9A 10mOhms</t>
  </si>
  <si>
    <t>0806SQ-19NGLC</t>
  </si>
  <si>
    <t>MILANO_BPOL48V - CONN M.2 FMALE 67POS 0.020 GOLD</t>
  </si>
  <si>
    <t>RM06F2R00CT</t>
  </si>
  <si>
    <t>ROHM</t>
  </si>
  <si>
    <t>RM06F5600CT</t>
  </si>
  <si>
    <t>Masach Tech Ltd.</t>
  </si>
  <si>
    <t>MS190-10C-NS</t>
  </si>
  <si>
    <t>C2012X7S2A105K125AB</t>
  </si>
  <si>
    <t>GMC32Y5V106Z16NT</t>
  </si>
  <si>
    <t xml:space="preserve">Atlas </t>
  </si>
  <si>
    <t>EJECTION SCREWS</t>
  </si>
  <si>
    <t>FRONT PANEL CLEAT</t>
  </si>
  <si>
    <t>SOCKET CAP SCREW - M3 X 8 mm</t>
  </si>
  <si>
    <t>3C8SHCS/912</t>
  </si>
  <si>
    <t>BUTTON SOCKET CAP SCREW - M2.5 X 8 - 18-8 SS</t>
  </si>
  <si>
    <t>7380A2</t>
  </si>
  <si>
    <t>nVent / Schroff Inc.</t>
  </si>
  <si>
    <t>Fabric over foam gasket for FPL13491R</t>
  </si>
  <si>
    <t>FPL13499R</t>
  </si>
  <si>
    <t>PENN ENGINEERING</t>
  </si>
  <si>
    <t>YPF11W-71882</t>
  </si>
  <si>
    <t>19931-A-2545-0</t>
  </si>
  <si>
    <t>19053-A-2545-0</t>
  </si>
  <si>
    <t>TYPE HEXAGON SPACERS 1/4” - .138</t>
  </si>
  <si>
    <t>AMATOM</t>
  </si>
  <si>
    <t>STNDF HEX FF 2545 4.5 X 6</t>
  </si>
  <si>
    <t>LINKAGE</t>
  </si>
  <si>
    <t>0.47 µF ±10% 10V Ceramic Capacitor X5R 0402 (1005 Metric)</t>
  </si>
  <si>
    <t>CL05A474KP5NNNC</t>
  </si>
  <si>
    <t>CGA3E1C0G2A103J080AE</t>
  </si>
  <si>
    <t>CGA3E2X7R2A223K080AE</t>
  </si>
  <si>
    <t>0.1 µF ±10% 100V Ceramic Capacitor X7R 1206 (3216 Metric)</t>
  </si>
  <si>
    <t>CL31B104KCFNNNE</t>
  </si>
  <si>
    <t>10 µF ±10% 25V Ceramic Capacitor X5R 1210 (3225 Metric)</t>
  </si>
  <si>
    <t>10 µF -20%, +80% 16V Ceramic Capacitor Y5V (F) 1210 (3225 Metric)</t>
  </si>
  <si>
    <t>1 µF ±10% 16V Ceramic Capacitor X7R 1210 (3225 Metric)</t>
  </si>
  <si>
    <t>FEB2_PROTOTYPE_V2p6</t>
  </si>
  <si>
    <t>FEB2_PROTOTYPE_V2P6</t>
  </si>
  <si>
    <t>C5750X7S2A106K230KB</t>
  </si>
  <si>
    <t>10 µF ±10% 100V Ceramic Capacitor X7S 2220 (5750 Metric)</t>
  </si>
  <si>
    <t>CL31A106KAHNNNE</t>
  </si>
  <si>
    <t>10 µF ±10% 25V Ceramic Capacitor X5R 1206 (3216 Metric)</t>
  </si>
  <si>
    <t>VJ1206Y102KXXPW1BC</t>
  </si>
  <si>
    <t>VISHAY</t>
  </si>
  <si>
    <t>GRM155R71C223KA01D</t>
  </si>
  <si>
    <t>CL21A226MAYNNNE</t>
  </si>
  <si>
    <t>22 µF ±20% 25V Ceramic Capacitor X5R 0805 (2012 Metric)</t>
  </si>
  <si>
    <t>CC0805KKX7R8BB475</t>
  </si>
  <si>
    <t>4.7 µF ±10% 25V Ceramic Capacitor X7R 0805 (2012 Metric)</t>
  </si>
  <si>
    <t>YAGEO</t>
  </si>
  <si>
    <t>10 µF ±10% 100V Ceramic Capacitor X7S 2220 (5750 Metric) - DNP</t>
  </si>
  <si>
    <t>10 µF ±10% 10V Ceramic Capacitor X7R 0805 (2012 Metric) - DNP</t>
  </si>
  <si>
    <t>1 µF ±10% 100V Ceramic Capacitor X7S 0805 (2012 Metric) - DNP</t>
  </si>
  <si>
    <t>HMK316ABJ225ML-TE</t>
  </si>
  <si>
    <t>2.2 µF ±20% 100V Ceramic Capacitor X5R 1206 (3216 Metric)</t>
  </si>
  <si>
    <t>42 nH Shielded Molded Inductor 28 A 1mOhm 4-SMD - DNP</t>
  </si>
  <si>
    <t>EPCOS - TDK Electronics</t>
  </si>
  <si>
    <t>CLT32-42N</t>
  </si>
  <si>
    <t>MBHWSSE-1-01</t>
  </si>
  <si>
    <t>CBL CLIP WIRE SADDLE FIR TREE</t>
  </si>
  <si>
    <t xml:space="preserve">RF SHIELD 0.563X0.764" SNAP FIT SHIELD_BPOL12V </t>
  </si>
  <si>
    <t>MMBT3904</t>
  </si>
  <si>
    <t>Diotec Semiconductor</t>
  </si>
  <si>
    <t>TRANS NPN 40V 0.2A SOT23-3</t>
  </si>
  <si>
    <t>Circuit Board Hardware - PCB PIN .019 SQ .200 - DNP</t>
  </si>
  <si>
    <t>FUSE - 5 AMP</t>
  </si>
  <si>
    <t>SOCKET PIN</t>
  </si>
  <si>
    <t>AMP</t>
  </si>
  <si>
    <t>2-5331272-7</t>
  </si>
  <si>
    <t>PT1206FR-070R499L</t>
  </si>
  <si>
    <t>RES 0.499 OHM 1% 1/4W 1206</t>
  </si>
  <si>
    <t>ERJ-2BWFR100X</t>
  </si>
  <si>
    <t>RES 0.1 OHM 1% 1/4W 0402</t>
  </si>
  <si>
    <t>CRCW040216K0FKED</t>
  </si>
  <si>
    <t>RES SMD 16K OHM 1% 1/16W 0402</t>
  </si>
  <si>
    <t>VISHAY DALE</t>
  </si>
  <si>
    <t>RM04F3011CT</t>
  </si>
  <si>
    <t>RESISTOR - 0402 - 3.01K OHM</t>
  </si>
  <si>
    <t>RM04F3601CT</t>
  </si>
  <si>
    <t>RESISTOR - 0402 - 3.6K OHM</t>
  </si>
  <si>
    <t>RM04F3242CT</t>
  </si>
  <si>
    <t>RESISTOR - 0402 - 32.4K OHM</t>
  </si>
  <si>
    <t>RESISTOR - 0402 - 4.75K OHM</t>
  </si>
  <si>
    <t>ERJ-2RKF4751X</t>
  </si>
  <si>
    <t>RM04F5111CT</t>
  </si>
  <si>
    <t>RT0402DRE075K3L</t>
  </si>
  <si>
    <t>RM04F5620CT</t>
  </si>
  <si>
    <t>ERJ-2RKF7870</t>
  </si>
  <si>
    <t>RESISTOR - 0402 - 5.11 OHM</t>
  </si>
  <si>
    <t>RESISTOR - 0402 - 5.3K OHM</t>
  </si>
  <si>
    <t>RESISTOR - 0402 - 562 OHM</t>
  </si>
  <si>
    <t>RESISTOR - 0402 - 787 OHM</t>
  </si>
  <si>
    <t>RM04F4991CT</t>
  </si>
  <si>
    <t>ERA-2AEB1022X</t>
  </si>
  <si>
    <t>TNPW040215K6BEED</t>
  </si>
  <si>
    <t>ERA-2AEB3401X</t>
  </si>
  <si>
    <t>ERA-2AEB432X</t>
  </si>
  <si>
    <t>CPF0402B511KE1</t>
  </si>
  <si>
    <t>RESISTOR - 0402 - 16K OHM</t>
  </si>
  <si>
    <t>RESISTOR - 0402 - 15.6K OHM - 0.1%</t>
  </si>
  <si>
    <t>TE Connectivity Passive Product</t>
  </si>
  <si>
    <t>RESISTOR - 0402 - 511K OHM - 0.1%</t>
  </si>
  <si>
    <t>RESISTOR - 0402 - 4.99K OHM</t>
  </si>
  <si>
    <t>RESISTOR - 0402 - 10.2K OHM - 0.1%</t>
  </si>
  <si>
    <t>RESISTOR - 0402 - 3.4K OHM - 0.1%</t>
  </si>
  <si>
    <t>RESISTOR - 0402 - 4.3K OHM - 0.1%</t>
  </si>
  <si>
    <t>ERA-3AEB1911V</t>
  </si>
  <si>
    <t>RESISTOR - 0603 - 1.91K OHM - 0.1%</t>
  </si>
  <si>
    <t>RT0603BRD072K87L</t>
  </si>
  <si>
    <t>RESISTOR - 0603 - 2.87K OHM - 0.1%</t>
  </si>
  <si>
    <t>RESISTOR - 0603 - 604 OHM - 0.1%</t>
  </si>
  <si>
    <t>ERA-3AEB6040V</t>
  </si>
  <si>
    <t>ERA-3AEB821V</t>
  </si>
  <si>
    <t>TNPW06039K88BEEA</t>
  </si>
  <si>
    <t>RESISTOR - 0603 - 820 OHM - 0.1%</t>
  </si>
  <si>
    <t>RESISTOR - 0603 - 9.88K OHM - 0.1%</t>
  </si>
  <si>
    <t>RESISTOR - 0603 - 0 OHM - DNP</t>
  </si>
  <si>
    <t xml:space="preserve">RESISTOR - 0603 - 0 OHM </t>
  </si>
  <si>
    <t>TVS DIODE 48VWM 77.4VC DO204AC</t>
  </si>
  <si>
    <t>SA48A</t>
  </si>
  <si>
    <t>SSB44</t>
  </si>
  <si>
    <t>TAIWAN SEMICONDUCTOR</t>
  </si>
  <si>
    <t>DIODE SCHOTTKY 40V 4A DO214AA</t>
  </si>
  <si>
    <t>TFM160810ALTA33NNTAA</t>
  </si>
  <si>
    <t>IND 33NH 10.0A 9.0MOHM -40~125</t>
  </si>
  <si>
    <t>744383660047</t>
  </si>
  <si>
    <t>WURTH ELECTRONIC</t>
  </si>
  <si>
    <t>WSL1206R1000FEA18</t>
  </si>
  <si>
    <t xml:space="preserve">RESISTOR 1206 -  0.1 OHM 1% 1/2W </t>
  </si>
  <si>
    <t>2200pF ±10% 50V Ceramic Capacitor X7R 0402 (1005 Metric) 2.2nf</t>
  </si>
  <si>
    <t>GRM155R71H471JA01D</t>
  </si>
  <si>
    <t>470 pF ±5% 50V Ceramic Capacitor X7R 0402 (1005 Metric)</t>
  </si>
  <si>
    <t>10000 pF ±5% 100V Ceramic Capacitor C0G, NP0 0603 (1608 Metric) 10nf</t>
  </si>
  <si>
    <t>0.022 µF ±10% 100V Ceramic Capacitor X7R 0603 (1608 Metric) 22nf</t>
  </si>
  <si>
    <t>0.22 µF ±10% 16V Ceramic Capacitor X7R 0402 (1005 Metric) 220nf</t>
  </si>
  <si>
    <t>0.022 µF ±10% 16V Ceramic Capacitor X7R 0402 (1005 Metric) 22nf</t>
  </si>
  <si>
    <t>bPOL12_V4</t>
  </si>
  <si>
    <t>COLUTA_V4_ADC</t>
  </si>
  <si>
    <t>VTRX - 40 Position Connector Receptacle, Center Strip Contacts Surface Mount Gold</t>
  </si>
  <si>
    <t>0251005.MXL</t>
  </si>
  <si>
    <t>RESISTOR - 0603 - 330 OHM</t>
  </si>
  <si>
    <t>ERJ-3GEYJ331V</t>
  </si>
  <si>
    <t>RT0603BRD0740K2L</t>
  </si>
  <si>
    <t>9.00 chf</t>
  </si>
  <si>
    <t>25.00 chf</t>
  </si>
  <si>
    <t>7.5 chf</t>
  </si>
  <si>
    <t>CAPACITOR - 0603 - 0.1 MFD (100nf) - 25V</t>
  </si>
  <si>
    <t>GRM21BR71A105KA01L</t>
  </si>
  <si>
    <t>4.7 µF ±10% 25V Ceramic Capacitor X7R 0805 (2012 Metric) - DNP</t>
  </si>
  <si>
    <t>0435004.KRHF</t>
  </si>
  <si>
    <t>FUSE BOARD MOUNT 4A 32VDC 0402</t>
  </si>
  <si>
    <t>74A</t>
  </si>
  <si>
    <t>TNPW04024K02BEED</t>
  </si>
  <si>
    <t>RES 4.02K OHM 0.1% 0.13W 0402</t>
  </si>
  <si>
    <t>RESISTOR - 0805 - 3.01K OHM - DNP</t>
  </si>
  <si>
    <t>RESISTOR - 1206 - 0 OHM - DNP</t>
  </si>
  <si>
    <t>TEST_MICROPAD - DNP</t>
  </si>
  <si>
    <t>ZENER DIODE</t>
  </si>
  <si>
    <t>Richco (Essentra Components)</t>
  </si>
  <si>
    <t>METAL PIN SHIELDS - (BOTTOM)</t>
  </si>
  <si>
    <t>METAL CONNECTOR SHIELDS - (TOP)</t>
  </si>
  <si>
    <t>CL21B106KPQNFNE</t>
  </si>
  <si>
    <t>ZOBER INDUSTRIES</t>
  </si>
  <si>
    <t>SY020619R</t>
  </si>
  <si>
    <t>511.7X19.05 EXTR FRT PNL MOD - Additional cut-outs per customer Drawing ATLAS_FEB2-6 Rev C, Base Panel to be FPL14824R</t>
  </si>
  <si>
    <t>PCB NAME: FEB2_Prototype_V2.6</t>
  </si>
  <si>
    <t>BOX 1 - Total Value = $</t>
  </si>
  <si>
    <t>BOX 2 - Total Value = $</t>
  </si>
  <si>
    <t>FILE: FEB2_Prototype_V2.6</t>
  </si>
  <si>
    <t>10000 pF ±5% 100V Ceramic Capacitor C0G, NP0 0603 (1608 Metric) 10nf - DNP</t>
  </si>
  <si>
    <t xml:space="preserve">CAPACITOR - 0603 - 100nf - DNP </t>
  </si>
  <si>
    <t>Nevis Supplied</t>
  </si>
  <si>
    <t>Nevis supplied</t>
  </si>
  <si>
    <t>ITEM #</t>
  </si>
  <si>
    <t>DNP</t>
  </si>
  <si>
    <t>22 µF ±20% 6.3V Ceramic Capacitor X5R 1206 (3216 Metric)</t>
  </si>
  <si>
    <t>1000 pF ±10% 25V Ceramic Capacitor X7R 1206 (3216 Metric) - 1nf</t>
  </si>
  <si>
    <t>1 µF ±10% 10V Ceramic Capacitor X7R 0805 (2012 Metric)</t>
  </si>
  <si>
    <t>AMATOM parts</t>
  </si>
  <si>
    <t>54A</t>
  </si>
  <si>
    <t>54B</t>
  </si>
  <si>
    <t>CONN RCPT 100POS SMD GOLD - LSB (Personality Trigger Card)</t>
  </si>
  <si>
    <t>67A</t>
  </si>
  <si>
    <t>TEXAS BOARD STAND</t>
  </si>
  <si>
    <t>TEXAS</t>
  </si>
  <si>
    <t>67B</t>
  </si>
  <si>
    <t>FIBER OPTIC CABLE 1</t>
  </si>
  <si>
    <t>67C</t>
  </si>
  <si>
    <t>FIBER OPTIC CABLE 2</t>
  </si>
  <si>
    <t>67D</t>
  </si>
  <si>
    <t>FIBER OPTIC CABLE 3</t>
  </si>
  <si>
    <t>69A</t>
  </si>
  <si>
    <t>bPOL48V - PCB</t>
  </si>
  <si>
    <t>bPOL48V</t>
  </si>
  <si>
    <t>75A</t>
  </si>
  <si>
    <t>75B</t>
  </si>
  <si>
    <t>75C</t>
  </si>
  <si>
    <t>75D</t>
  </si>
  <si>
    <t>75E</t>
  </si>
  <si>
    <t>75F</t>
  </si>
  <si>
    <t>75G</t>
  </si>
  <si>
    <t>75H</t>
  </si>
  <si>
    <t>Adapter, MTP® Standard Footprint, Full Flange, Opposed Key, Blue, 2 Dust Plugs</t>
  </si>
  <si>
    <t>USCONEC</t>
  </si>
  <si>
    <t>75I</t>
  </si>
  <si>
    <t>TEST-MICROPAD</t>
  </si>
  <si>
    <t>UDZVTE-1711B</t>
  </si>
  <si>
    <t>470 nH Shielded Wirewound Inductor 16 A 5.9mOhm Max Nonstandard</t>
  </si>
  <si>
    <t xml:space="preserve">ASSEMBLER: </t>
  </si>
  <si>
    <t xml:space="preserve">Please FedEx OVERNIGHT to </t>
  </si>
  <si>
    <t xml:space="preserve">Attn. </t>
  </si>
  <si>
    <t xml:space="preserve">               pounds</t>
  </si>
  <si>
    <t xml:space="preserve">             pounds</t>
  </si>
  <si>
    <t xml:space="preserve">ASSEMBLED QUANTITY: </t>
  </si>
  <si>
    <t xml:space="preserve">DATE: </t>
  </si>
  <si>
    <t>SUPPLIED</t>
  </si>
  <si>
    <t>75J</t>
  </si>
  <si>
    <t>DATE: 2/5/25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</si>
</sst>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&quot;$&quot;#,##0.00000"/>
    <numFmt numFmtId="165" formatCode="&quot;$&quot;#,##0.000_);[Red]\(&quot;$&quot;#,##0.000\)"/>
    <numFmt numFmtId="166" formatCode="#,##0.00000_);[Red]\(#,##0.00000\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.5"/>
      <name val="MS Sans Serif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NumberFormat="1" applyFont="1" applyFill="1" applyAlignment="1"/>
    <xf numFmtId="0" fontId="1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14" fontId="1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14" fontId="1" fillId="0" borderId="0" xfId="0" applyNumberFormat="1" applyFont="1" applyFill="1" applyAlignment="1"/>
    <xf numFmtId="1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3" fillId="0" borderId="0" xfId="0" applyNumberFormat="1" applyFont="1" applyFill="1" applyAlignment="1"/>
    <xf numFmtId="0" fontId="3" fillId="0" borderId="0" xfId="0" applyFont="1" applyFill="1" applyAlignment="1"/>
    <xf numFmtId="164" fontId="1" fillId="0" borderId="0" xfId="0" applyNumberFormat="1" applyFont="1" applyFill="1" applyAlignment="1"/>
    <xf numFmtId="8" fontId="1" fillId="0" borderId="0" xfId="0" applyNumberFormat="1" applyFont="1" applyFill="1"/>
    <xf numFmtId="164" fontId="1" fillId="0" borderId="0" xfId="0" applyNumberFormat="1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8" fontId="1" fillId="0" borderId="1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" fillId="0" borderId="0" xfId="0" applyNumberFormat="1" applyFont="1" applyFill="1" applyBorder="1"/>
    <xf numFmtId="165" fontId="1" fillId="0" borderId="0" xfId="0" applyNumberFormat="1" applyFont="1" applyFill="1" applyBorder="1"/>
    <xf numFmtId="0" fontId="6" fillId="0" borderId="0" xfId="0" applyFont="1" applyFill="1"/>
    <xf numFmtId="166" fontId="1" fillId="0" borderId="0" xfId="0" applyNumberFormat="1" applyFont="1" applyFill="1" applyBorder="1"/>
    <xf numFmtId="0" fontId="1" fillId="0" borderId="0" xfId="0" quotePrefix="1" applyFont="1" applyFill="1"/>
    <xf numFmtId="164" fontId="1" fillId="0" borderId="0" xfId="0" applyNumberFormat="1" applyFont="1" applyFill="1" applyBorder="1" applyAlignment="1"/>
    <xf numFmtId="8" fontId="1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8"/>
  <sheetViews>
    <sheetView workbookViewId="0">
      <selection activeCell="D5" sqref="D5"/>
    </sheetView>
  </sheetViews>
  <sheetFormatPr defaultRowHeight="14.4" x14ac:dyDescent="0.3"/>
  <cols>
    <col min="1" max="1" width="8.88671875" style="3"/>
    <col min="2" max="2" width="12.88671875" style="3" bestFit="1" customWidth="1"/>
    <col min="3" max="3" width="8.88671875" style="3"/>
    <col min="4" max="4" width="69.5546875" style="3" customWidth="1"/>
    <col min="5" max="5" width="27.33203125" style="3" customWidth="1"/>
    <col min="6" max="6" width="24.33203125" style="3" customWidth="1"/>
    <col min="7" max="7" width="11.33203125" style="3" customWidth="1"/>
    <col min="8" max="8" width="12.109375" style="27" bestFit="1" customWidth="1"/>
    <col min="9" max="9" width="14.109375" style="5" customWidth="1"/>
    <col min="10" max="10" width="10.6640625" style="26" customWidth="1"/>
    <col min="11" max="11" width="11.6640625" style="3" bestFit="1" customWidth="1"/>
    <col min="14" max="259" width="8.88671875" style="3"/>
    <col min="260" max="260" width="54.5546875" style="3" customWidth="1"/>
    <col min="261" max="261" width="27.33203125" style="3" customWidth="1"/>
    <col min="262" max="262" width="24.33203125" style="3" customWidth="1"/>
    <col min="263" max="263" width="11.33203125" style="3" customWidth="1"/>
    <col min="264" max="264" width="11.6640625" style="3" customWidth="1"/>
    <col min="265" max="265" width="14.109375" style="3" customWidth="1"/>
    <col min="266" max="266" width="9.6640625" style="3" customWidth="1"/>
    <col min="267" max="267" width="10.6640625" style="3" bestFit="1" customWidth="1"/>
    <col min="268" max="515" width="8.88671875" style="3"/>
    <col min="516" max="516" width="54.5546875" style="3" customWidth="1"/>
    <col min="517" max="517" width="27.33203125" style="3" customWidth="1"/>
    <col min="518" max="518" width="24.33203125" style="3" customWidth="1"/>
    <col min="519" max="519" width="11.33203125" style="3" customWidth="1"/>
    <col min="520" max="520" width="11.6640625" style="3" customWidth="1"/>
    <col min="521" max="521" width="14.109375" style="3" customWidth="1"/>
    <col min="522" max="522" width="9.6640625" style="3" customWidth="1"/>
    <col min="523" max="523" width="10.6640625" style="3" bestFit="1" customWidth="1"/>
    <col min="524" max="771" width="8.88671875" style="3"/>
    <col min="772" max="772" width="54.5546875" style="3" customWidth="1"/>
    <col min="773" max="773" width="27.33203125" style="3" customWidth="1"/>
    <col min="774" max="774" width="24.33203125" style="3" customWidth="1"/>
    <col min="775" max="775" width="11.33203125" style="3" customWidth="1"/>
    <col min="776" max="776" width="11.6640625" style="3" customWidth="1"/>
    <col min="777" max="777" width="14.109375" style="3" customWidth="1"/>
    <col min="778" max="778" width="9.6640625" style="3" customWidth="1"/>
    <col min="779" max="779" width="10.6640625" style="3" bestFit="1" customWidth="1"/>
    <col min="780" max="1027" width="8.88671875" style="3"/>
    <col min="1028" max="1028" width="54.5546875" style="3" customWidth="1"/>
    <col min="1029" max="1029" width="27.33203125" style="3" customWidth="1"/>
    <col min="1030" max="1030" width="24.33203125" style="3" customWidth="1"/>
    <col min="1031" max="1031" width="11.33203125" style="3" customWidth="1"/>
    <col min="1032" max="1032" width="11.6640625" style="3" customWidth="1"/>
    <col min="1033" max="1033" width="14.109375" style="3" customWidth="1"/>
    <col min="1034" max="1034" width="9.6640625" style="3" customWidth="1"/>
    <col min="1035" max="1035" width="10.6640625" style="3" bestFit="1" customWidth="1"/>
    <col min="1036" max="1283" width="8.88671875" style="3"/>
    <col min="1284" max="1284" width="54.5546875" style="3" customWidth="1"/>
    <col min="1285" max="1285" width="27.33203125" style="3" customWidth="1"/>
    <col min="1286" max="1286" width="24.33203125" style="3" customWidth="1"/>
    <col min="1287" max="1287" width="11.33203125" style="3" customWidth="1"/>
    <col min="1288" max="1288" width="11.6640625" style="3" customWidth="1"/>
    <col min="1289" max="1289" width="14.109375" style="3" customWidth="1"/>
    <col min="1290" max="1290" width="9.6640625" style="3" customWidth="1"/>
    <col min="1291" max="1291" width="10.6640625" style="3" bestFit="1" customWidth="1"/>
    <col min="1292" max="1539" width="8.88671875" style="3"/>
    <col min="1540" max="1540" width="54.5546875" style="3" customWidth="1"/>
    <col min="1541" max="1541" width="27.33203125" style="3" customWidth="1"/>
    <col min="1542" max="1542" width="24.33203125" style="3" customWidth="1"/>
    <col min="1543" max="1543" width="11.33203125" style="3" customWidth="1"/>
    <col min="1544" max="1544" width="11.6640625" style="3" customWidth="1"/>
    <col min="1545" max="1545" width="14.109375" style="3" customWidth="1"/>
    <col min="1546" max="1546" width="9.6640625" style="3" customWidth="1"/>
    <col min="1547" max="1547" width="10.6640625" style="3" bestFit="1" customWidth="1"/>
    <col min="1548" max="1795" width="8.88671875" style="3"/>
    <col min="1796" max="1796" width="54.5546875" style="3" customWidth="1"/>
    <col min="1797" max="1797" width="27.33203125" style="3" customWidth="1"/>
    <col min="1798" max="1798" width="24.33203125" style="3" customWidth="1"/>
    <col min="1799" max="1799" width="11.33203125" style="3" customWidth="1"/>
    <col min="1800" max="1800" width="11.6640625" style="3" customWidth="1"/>
    <col min="1801" max="1801" width="14.109375" style="3" customWidth="1"/>
    <col min="1802" max="1802" width="9.6640625" style="3" customWidth="1"/>
    <col min="1803" max="1803" width="10.6640625" style="3" bestFit="1" customWidth="1"/>
    <col min="1804" max="2051" width="8.88671875" style="3"/>
    <col min="2052" max="2052" width="54.5546875" style="3" customWidth="1"/>
    <col min="2053" max="2053" width="27.33203125" style="3" customWidth="1"/>
    <col min="2054" max="2054" width="24.33203125" style="3" customWidth="1"/>
    <col min="2055" max="2055" width="11.33203125" style="3" customWidth="1"/>
    <col min="2056" max="2056" width="11.6640625" style="3" customWidth="1"/>
    <col min="2057" max="2057" width="14.109375" style="3" customWidth="1"/>
    <col min="2058" max="2058" width="9.6640625" style="3" customWidth="1"/>
    <col min="2059" max="2059" width="10.6640625" style="3" bestFit="1" customWidth="1"/>
    <col min="2060" max="2307" width="8.88671875" style="3"/>
    <col min="2308" max="2308" width="54.5546875" style="3" customWidth="1"/>
    <col min="2309" max="2309" width="27.33203125" style="3" customWidth="1"/>
    <col min="2310" max="2310" width="24.33203125" style="3" customWidth="1"/>
    <col min="2311" max="2311" width="11.33203125" style="3" customWidth="1"/>
    <col min="2312" max="2312" width="11.6640625" style="3" customWidth="1"/>
    <col min="2313" max="2313" width="14.109375" style="3" customWidth="1"/>
    <col min="2314" max="2314" width="9.6640625" style="3" customWidth="1"/>
    <col min="2315" max="2315" width="10.6640625" style="3" bestFit="1" customWidth="1"/>
    <col min="2316" max="2563" width="8.88671875" style="3"/>
    <col min="2564" max="2564" width="54.5546875" style="3" customWidth="1"/>
    <col min="2565" max="2565" width="27.33203125" style="3" customWidth="1"/>
    <col min="2566" max="2566" width="24.33203125" style="3" customWidth="1"/>
    <col min="2567" max="2567" width="11.33203125" style="3" customWidth="1"/>
    <col min="2568" max="2568" width="11.6640625" style="3" customWidth="1"/>
    <col min="2569" max="2569" width="14.109375" style="3" customWidth="1"/>
    <col min="2570" max="2570" width="9.6640625" style="3" customWidth="1"/>
    <col min="2571" max="2571" width="10.6640625" style="3" bestFit="1" customWidth="1"/>
    <col min="2572" max="2819" width="8.88671875" style="3"/>
    <col min="2820" max="2820" width="54.5546875" style="3" customWidth="1"/>
    <col min="2821" max="2821" width="27.33203125" style="3" customWidth="1"/>
    <col min="2822" max="2822" width="24.33203125" style="3" customWidth="1"/>
    <col min="2823" max="2823" width="11.33203125" style="3" customWidth="1"/>
    <col min="2824" max="2824" width="11.6640625" style="3" customWidth="1"/>
    <col min="2825" max="2825" width="14.109375" style="3" customWidth="1"/>
    <col min="2826" max="2826" width="9.6640625" style="3" customWidth="1"/>
    <col min="2827" max="2827" width="10.6640625" style="3" bestFit="1" customWidth="1"/>
    <col min="2828" max="3075" width="8.88671875" style="3"/>
    <col min="3076" max="3076" width="54.5546875" style="3" customWidth="1"/>
    <col min="3077" max="3077" width="27.33203125" style="3" customWidth="1"/>
    <col min="3078" max="3078" width="24.33203125" style="3" customWidth="1"/>
    <col min="3079" max="3079" width="11.33203125" style="3" customWidth="1"/>
    <col min="3080" max="3080" width="11.6640625" style="3" customWidth="1"/>
    <col min="3081" max="3081" width="14.109375" style="3" customWidth="1"/>
    <col min="3082" max="3082" width="9.6640625" style="3" customWidth="1"/>
    <col min="3083" max="3083" width="10.6640625" style="3" bestFit="1" customWidth="1"/>
    <col min="3084" max="3331" width="8.88671875" style="3"/>
    <col min="3332" max="3332" width="54.5546875" style="3" customWidth="1"/>
    <col min="3333" max="3333" width="27.33203125" style="3" customWidth="1"/>
    <col min="3334" max="3334" width="24.33203125" style="3" customWidth="1"/>
    <col min="3335" max="3335" width="11.33203125" style="3" customWidth="1"/>
    <col min="3336" max="3336" width="11.6640625" style="3" customWidth="1"/>
    <col min="3337" max="3337" width="14.109375" style="3" customWidth="1"/>
    <col min="3338" max="3338" width="9.6640625" style="3" customWidth="1"/>
    <col min="3339" max="3339" width="10.6640625" style="3" bestFit="1" customWidth="1"/>
    <col min="3340" max="3587" width="8.88671875" style="3"/>
    <col min="3588" max="3588" width="54.5546875" style="3" customWidth="1"/>
    <col min="3589" max="3589" width="27.33203125" style="3" customWidth="1"/>
    <col min="3590" max="3590" width="24.33203125" style="3" customWidth="1"/>
    <col min="3591" max="3591" width="11.33203125" style="3" customWidth="1"/>
    <col min="3592" max="3592" width="11.6640625" style="3" customWidth="1"/>
    <col min="3593" max="3593" width="14.109375" style="3" customWidth="1"/>
    <col min="3594" max="3594" width="9.6640625" style="3" customWidth="1"/>
    <col min="3595" max="3595" width="10.6640625" style="3" bestFit="1" customWidth="1"/>
    <col min="3596" max="3843" width="8.88671875" style="3"/>
    <col min="3844" max="3844" width="54.5546875" style="3" customWidth="1"/>
    <col min="3845" max="3845" width="27.33203125" style="3" customWidth="1"/>
    <col min="3846" max="3846" width="24.33203125" style="3" customWidth="1"/>
    <col min="3847" max="3847" width="11.33203125" style="3" customWidth="1"/>
    <col min="3848" max="3848" width="11.6640625" style="3" customWidth="1"/>
    <col min="3849" max="3849" width="14.109375" style="3" customWidth="1"/>
    <col min="3850" max="3850" width="9.6640625" style="3" customWidth="1"/>
    <col min="3851" max="3851" width="10.6640625" style="3" bestFit="1" customWidth="1"/>
    <col min="3852" max="4099" width="8.88671875" style="3"/>
    <col min="4100" max="4100" width="54.5546875" style="3" customWidth="1"/>
    <col min="4101" max="4101" width="27.33203125" style="3" customWidth="1"/>
    <col min="4102" max="4102" width="24.33203125" style="3" customWidth="1"/>
    <col min="4103" max="4103" width="11.33203125" style="3" customWidth="1"/>
    <col min="4104" max="4104" width="11.6640625" style="3" customWidth="1"/>
    <col min="4105" max="4105" width="14.109375" style="3" customWidth="1"/>
    <col min="4106" max="4106" width="9.6640625" style="3" customWidth="1"/>
    <col min="4107" max="4107" width="10.6640625" style="3" bestFit="1" customWidth="1"/>
    <col min="4108" max="4355" width="8.88671875" style="3"/>
    <col min="4356" max="4356" width="54.5546875" style="3" customWidth="1"/>
    <col min="4357" max="4357" width="27.33203125" style="3" customWidth="1"/>
    <col min="4358" max="4358" width="24.33203125" style="3" customWidth="1"/>
    <col min="4359" max="4359" width="11.33203125" style="3" customWidth="1"/>
    <col min="4360" max="4360" width="11.6640625" style="3" customWidth="1"/>
    <col min="4361" max="4361" width="14.109375" style="3" customWidth="1"/>
    <col min="4362" max="4362" width="9.6640625" style="3" customWidth="1"/>
    <col min="4363" max="4363" width="10.6640625" style="3" bestFit="1" customWidth="1"/>
    <col min="4364" max="4611" width="8.88671875" style="3"/>
    <col min="4612" max="4612" width="54.5546875" style="3" customWidth="1"/>
    <col min="4613" max="4613" width="27.33203125" style="3" customWidth="1"/>
    <col min="4614" max="4614" width="24.33203125" style="3" customWidth="1"/>
    <col min="4615" max="4615" width="11.33203125" style="3" customWidth="1"/>
    <col min="4616" max="4616" width="11.6640625" style="3" customWidth="1"/>
    <col min="4617" max="4617" width="14.109375" style="3" customWidth="1"/>
    <col min="4618" max="4618" width="9.6640625" style="3" customWidth="1"/>
    <col min="4619" max="4619" width="10.6640625" style="3" bestFit="1" customWidth="1"/>
    <col min="4620" max="4867" width="8.88671875" style="3"/>
    <col min="4868" max="4868" width="54.5546875" style="3" customWidth="1"/>
    <col min="4869" max="4869" width="27.33203125" style="3" customWidth="1"/>
    <col min="4870" max="4870" width="24.33203125" style="3" customWidth="1"/>
    <col min="4871" max="4871" width="11.33203125" style="3" customWidth="1"/>
    <col min="4872" max="4872" width="11.6640625" style="3" customWidth="1"/>
    <col min="4873" max="4873" width="14.109375" style="3" customWidth="1"/>
    <col min="4874" max="4874" width="9.6640625" style="3" customWidth="1"/>
    <col min="4875" max="4875" width="10.6640625" style="3" bestFit="1" customWidth="1"/>
    <col min="4876" max="5123" width="8.88671875" style="3"/>
    <col min="5124" max="5124" width="54.5546875" style="3" customWidth="1"/>
    <col min="5125" max="5125" width="27.33203125" style="3" customWidth="1"/>
    <col min="5126" max="5126" width="24.33203125" style="3" customWidth="1"/>
    <col min="5127" max="5127" width="11.33203125" style="3" customWidth="1"/>
    <col min="5128" max="5128" width="11.6640625" style="3" customWidth="1"/>
    <col min="5129" max="5129" width="14.109375" style="3" customWidth="1"/>
    <col min="5130" max="5130" width="9.6640625" style="3" customWidth="1"/>
    <col min="5131" max="5131" width="10.6640625" style="3" bestFit="1" customWidth="1"/>
    <col min="5132" max="5379" width="8.88671875" style="3"/>
    <col min="5380" max="5380" width="54.5546875" style="3" customWidth="1"/>
    <col min="5381" max="5381" width="27.33203125" style="3" customWidth="1"/>
    <col min="5382" max="5382" width="24.33203125" style="3" customWidth="1"/>
    <col min="5383" max="5383" width="11.33203125" style="3" customWidth="1"/>
    <col min="5384" max="5384" width="11.6640625" style="3" customWidth="1"/>
    <col min="5385" max="5385" width="14.109375" style="3" customWidth="1"/>
    <col min="5386" max="5386" width="9.6640625" style="3" customWidth="1"/>
    <col min="5387" max="5387" width="10.6640625" style="3" bestFit="1" customWidth="1"/>
    <col min="5388" max="5635" width="8.88671875" style="3"/>
    <col min="5636" max="5636" width="54.5546875" style="3" customWidth="1"/>
    <col min="5637" max="5637" width="27.33203125" style="3" customWidth="1"/>
    <col min="5638" max="5638" width="24.33203125" style="3" customWidth="1"/>
    <col min="5639" max="5639" width="11.33203125" style="3" customWidth="1"/>
    <col min="5640" max="5640" width="11.6640625" style="3" customWidth="1"/>
    <col min="5641" max="5641" width="14.109375" style="3" customWidth="1"/>
    <col min="5642" max="5642" width="9.6640625" style="3" customWidth="1"/>
    <col min="5643" max="5643" width="10.6640625" style="3" bestFit="1" customWidth="1"/>
    <col min="5644" max="5891" width="8.88671875" style="3"/>
    <col min="5892" max="5892" width="54.5546875" style="3" customWidth="1"/>
    <col min="5893" max="5893" width="27.33203125" style="3" customWidth="1"/>
    <col min="5894" max="5894" width="24.33203125" style="3" customWidth="1"/>
    <col min="5895" max="5895" width="11.33203125" style="3" customWidth="1"/>
    <col min="5896" max="5896" width="11.6640625" style="3" customWidth="1"/>
    <col min="5897" max="5897" width="14.109375" style="3" customWidth="1"/>
    <col min="5898" max="5898" width="9.6640625" style="3" customWidth="1"/>
    <col min="5899" max="5899" width="10.6640625" style="3" bestFit="1" customWidth="1"/>
    <col min="5900" max="6147" width="8.88671875" style="3"/>
    <col min="6148" max="6148" width="54.5546875" style="3" customWidth="1"/>
    <col min="6149" max="6149" width="27.33203125" style="3" customWidth="1"/>
    <col min="6150" max="6150" width="24.33203125" style="3" customWidth="1"/>
    <col min="6151" max="6151" width="11.33203125" style="3" customWidth="1"/>
    <col min="6152" max="6152" width="11.6640625" style="3" customWidth="1"/>
    <col min="6153" max="6153" width="14.109375" style="3" customWidth="1"/>
    <col min="6154" max="6154" width="9.6640625" style="3" customWidth="1"/>
    <col min="6155" max="6155" width="10.6640625" style="3" bestFit="1" customWidth="1"/>
    <col min="6156" max="6403" width="8.88671875" style="3"/>
    <col min="6404" max="6404" width="54.5546875" style="3" customWidth="1"/>
    <col min="6405" max="6405" width="27.33203125" style="3" customWidth="1"/>
    <col min="6406" max="6406" width="24.33203125" style="3" customWidth="1"/>
    <col min="6407" max="6407" width="11.33203125" style="3" customWidth="1"/>
    <col min="6408" max="6408" width="11.6640625" style="3" customWidth="1"/>
    <col min="6409" max="6409" width="14.109375" style="3" customWidth="1"/>
    <col min="6410" max="6410" width="9.6640625" style="3" customWidth="1"/>
    <col min="6411" max="6411" width="10.6640625" style="3" bestFit="1" customWidth="1"/>
    <col min="6412" max="6659" width="8.88671875" style="3"/>
    <col min="6660" max="6660" width="54.5546875" style="3" customWidth="1"/>
    <col min="6661" max="6661" width="27.33203125" style="3" customWidth="1"/>
    <col min="6662" max="6662" width="24.33203125" style="3" customWidth="1"/>
    <col min="6663" max="6663" width="11.33203125" style="3" customWidth="1"/>
    <col min="6664" max="6664" width="11.6640625" style="3" customWidth="1"/>
    <col min="6665" max="6665" width="14.109375" style="3" customWidth="1"/>
    <col min="6666" max="6666" width="9.6640625" style="3" customWidth="1"/>
    <col min="6667" max="6667" width="10.6640625" style="3" bestFit="1" customWidth="1"/>
    <col min="6668" max="6915" width="8.88671875" style="3"/>
    <col min="6916" max="6916" width="54.5546875" style="3" customWidth="1"/>
    <col min="6917" max="6917" width="27.33203125" style="3" customWidth="1"/>
    <col min="6918" max="6918" width="24.33203125" style="3" customWidth="1"/>
    <col min="6919" max="6919" width="11.33203125" style="3" customWidth="1"/>
    <col min="6920" max="6920" width="11.6640625" style="3" customWidth="1"/>
    <col min="6921" max="6921" width="14.109375" style="3" customWidth="1"/>
    <col min="6922" max="6922" width="9.6640625" style="3" customWidth="1"/>
    <col min="6923" max="6923" width="10.6640625" style="3" bestFit="1" customWidth="1"/>
    <col min="6924" max="7171" width="8.88671875" style="3"/>
    <col min="7172" max="7172" width="54.5546875" style="3" customWidth="1"/>
    <col min="7173" max="7173" width="27.33203125" style="3" customWidth="1"/>
    <col min="7174" max="7174" width="24.33203125" style="3" customWidth="1"/>
    <col min="7175" max="7175" width="11.33203125" style="3" customWidth="1"/>
    <col min="7176" max="7176" width="11.6640625" style="3" customWidth="1"/>
    <col min="7177" max="7177" width="14.109375" style="3" customWidth="1"/>
    <col min="7178" max="7178" width="9.6640625" style="3" customWidth="1"/>
    <col min="7179" max="7179" width="10.6640625" style="3" bestFit="1" customWidth="1"/>
    <col min="7180" max="7427" width="8.88671875" style="3"/>
    <col min="7428" max="7428" width="54.5546875" style="3" customWidth="1"/>
    <col min="7429" max="7429" width="27.33203125" style="3" customWidth="1"/>
    <col min="7430" max="7430" width="24.33203125" style="3" customWidth="1"/>
    <col min="7431" max="7431" width="11.33203125" style="3" customWidth="1"/>
    <col min="7432" max="7432" width="11.6640625" style="3" customWidth="1"/>
    <col min="7433" max="7433" width="14.109375" style="3" customWidth="1"/>
    <col min="7434" max="7434" width="9.6640625" style="3" customWidth="1"/>
    <col min="7435" max="7435" width="10.6640625" style="3" bestFit="1" customWidth="1"/>
    <col min="7436" max="7683" width="8.88671875" style="3"/>
    <col min="7684" max="7684" width="54.5546875" style="3" customWidth="1"/>
    <col min="7685" max="7685" width="27.33203125" style="3" customWidth="1"/>
    <col min="7686" max="7686" width="24.33203125" style="3" customWidth="1"/>
    <col min="7687" max="7687" width="11.33203125" style="3" customWidth="1"/>
    <col min="7688" max="7688" width="11.6640625" style="3" customWidth="1"/>
    <col min="7689" max="7689" width="14.109375" style="3" customWidth="1"/>
    <col min="7690" max="7690" width="9.6640625" style="3" customWidth="1"/>
    <col min="7691" max="7691" width="10.6640625" style="3" bestFit="1" customWidth="1"/>
    <col min="7692" max="7939" width="8.88671875" style="3"/>
    <col min="7940" max="7940" width="54.5546875" style="3" customWidth="1"/>
    <col min="7941" max="7941" width="27.33203125" style="3" customWidth="1"/>
    <col min="7942" max="7942" width="24.33203125" style="3" customWidth="1"/>
    <col min="7943" max="7943" width="11.33203125" style="3" customWidth="1"/>
    <col min="7944" max="7944" width="11.6640625" style="3" customWidth="1"/>
    <col min="7945" max="7945" width="14.109375" style="3" customWidth="1"/>
    <col min="7946" max="7946" width="9.6640625" style="3" customWidth="1"/>
    <col min="7947" max="7947" width="10.6640625" style="3" bestFit="1" customWidth="1"/>
    <col min="7948" max="8195" width="8.88671875" style="3"/>
    <col min="8196" max="8196" width="54.5546875" style="3" customWidth="1"/>
    <col min="8197" max="8197" width="27.33203125" style="3" customWidth="1"/>
    <col min="8198" max="8198" width="24.33203125" style="3" customWidth="1"/>
    <col min="8199" max="8199" width="11.33203125" style="3" customWidth="1"/>
    <col min="8200" max="8200" width="11.6640625" style="3" customWidth="1"/>
    <col min="8201" max="8201" width="14.109375" style="3" customWidth="1"/>
    <col min="8202" max="8202" width="9.6640625" style="3" customWidth="1"/>
    <col min="8203" max="8203" width="10.6640625" style="3" bestFit="1" customWidth="1"/>
    <col min="8204" max="8451" width="8.88671875" style="3"/>
    <col min="8452" max="8452" width="54.5546875" style="3" customWidth="1"/>
    <col min="8453" max="8453" width="27.33203125" style="3" customWidth="1"/>
    <col min="8454" max="8454" width="24.33203125" style="3" customWidth="1"/>
    <col min="8455" max="8455" width="11.33203125" style="3" customWidth="1"/>
    <col min="8456" max="8456" width="11.6640625" style="3" customWidth="1"/>
    <col min="8457" max="8457" width="14.109375" style="3" customWidth="1"/>
    <col min="8458" max="8458" width="9.6640625" style="3" customWidth="1"/>
    <col min="8459" max="8459" width="10.6640625" style="3" bestFit="1" customWidth="1"/>
    <col min="8460" max="8707" width="8.88671875" style="3"/>
    <col min="8708" max="8708" width="54.5546875" style="3" customWidth="1"/>
    <col min="8709" max="8709" width="27.33203125" style="3" customWidth="1"/>
    <col min="8710" max="8710" width="24.33203125" style="3" customWidth="1"/>
    <col min="8711" max="8711" width="11.33203125" style="3" customWidth="1"/>
    <col min="8712" max="8712" width="11.6640625" style="3" customWidth="1"/>
    <col min="8713" max="8713" width="14.109375" style="3" customWidth="1"/>
    <col min="8714" max="8714" width="9.6640625" style="3" customWidth="1"/>
    <col min="8715" max="8715" width="10.6640625" style="3" bestFit="1" customWidth="1"/>
    <col min="8716" max="8963" width="8.88671875" style="3"/>
    <col min="8964" max="8964" width="54.5546875" style="3" customWidth="1"/>
    <col min="8965" max="8965" width="27.33203125" style="3" customWidth="1"/>
    <col min="8966" max="8966" width="24.33203125" style="3" customWidth="1"/>
    <col min="8967" max="8967" width="11.33203125" style="3" customWidth="1"/>
    <col min="8968" max="8968" width="11.6640625" style="3" customWidth="1"/>
    <col min="8969" max="8969" width="14.109375" style="3" customWidth="1"/>
    <col min="8970" max="8970" width="9.6640625" style="3" customWidth="1"/>
    <col min="8971" max="8971" width="10.6640625" style="3" bestFit="1" customWidth="1"/>
    <col min="8972" max="9219" width="8.88671875" style="3"/>
    <col min="9220" max="9220" width="54.5546875" style="3" customWidth="1"/>
    <col min="9221" max="9221" width="27.33203125" style="3" customWidth="1"/>
    <col min="9222" max="9222" width="24.33203125" style="3" customWidth="1"/>
    <col min="9223" max="9223" width="11.33203125" style="3" customWidth="1"/>
    <col min="9224" max="9224" width="11.6640625" style="3" customWidth="1"/>
    <col min="9225" max="9225" width="14.109375" style="3" customWidth="1"/>
    <col min="9226" max="9226" width="9.6640625" style="3" customWidth="1"/>
    <col min="9227" max="9227" width="10.6640625" style="3" bestFit="1" customWidth="1"/>
    <col min="9228" max="9475" width="8.88671875" style="3"/>
    <col min="9476" max="9476" width="54.5546875" style="3" customWidth="1"/>
    <col min="9477" max="9477" width="27.33203125" style="3" customWidth="1"/>
    <col min="9478" max="9478" width="24.33203125" style="3" customWidth="1"/>
    <col min="9479" max="9479" width="11.33203125" style="3" customWidth="1"/>
    <col min="9480" max="9480" width="11.6640625" style="3" customWidth="1"/>
    <col min="9481" max="9481" width="14.109375" style="3" customWidth="1"/>
    <col min="9482" max="9482" width="9.6640625" style="3" customWidth="1"/>
    <col min="9483" max="9483" width="10.6640625" style="3" bestFit="1" customWidth="1"/>
    <col min="9484" max="9731" width="8.88671875" style="3"/>
    <col min="9732" max="9732" width="54.5546875" style="3" customWidth="1"/>
    <col min="9733" max="9733" width="27.33203125" style="3" customWidth="1"/>
    <col min="9734" max="9734" width="24.33203125" style="3" customWidth="1"/>
    <col min="9735" max="9735" width="11.33203125" style="3" customWidth="1"/>
    <col min="9736" max="9736" width="11.6640625" style="3" customWidth="1"/>
    <col min="9737" max="9737" width="14.109375" style="3" customWidth="1"/>
    <col min="9738" max="9738" width="9.6640625" style="3" customWidth="1"/>
    <col min="9739" max="9739" width="10.6640625" style="3" bestFit="1" customWidth="1"/>
    <col min="9740" max="9987" width="8.88671875" style="3"/>
    <col min="9988" max="9988" width="54.5546875" style="3" customWidth="1"/>
    <col min="9989" max="9989" width="27.33203125" style="3" customWidth="1"/>
    <col min="9990" max="9990" width="24.33203125" style="3" customWidth="1"/>
    <col min="9991" max="9991" width="11.33203125" style="3" customWidth="1"/>
    <col min="9992" max="9992" width="11.6640625" style="3" customWidth="1"/>
    <col min="9993" max="9993" width="14.109375" style="3" customWidth="1"/>
    <col min="9994" max="9994" width="9.6640625" style="3" customWidth="1"/>
    <col min="9995" max="9995" width="10.6640625" style="3" bestFit="1" customWidth="1"/>
    <col min="9996" max="10243" width="8.88671875" style="3"/>
    <col min="10244" max="10244" width="54.5546875" style="3" customWidth="1"/>
    <col min="10245" max="10245" width="27.33203125" style="3" customWidth="1"/>
    <col min="10246" max="10246" width="24.33203125" style="3" customWidth="1"/>
    <col min="10247" max="10247" width="11.33203125" style="3" customWidth="1"/>
    <col min="10248" max="10248" width="11.6640625" style="3" customWidth="1"/>
    <col min="10249" max="10249" width="14.109375" style="3" customWidth="1"/>
    <col min="10250" max="10250" width="9.6640625" style="3" customWidth="1"/>
    <col min="10251" max="10251" width="10.6640625" style="3" bestFit="1" customWidth="1"/>
    <col min="10252" max="10499" width="8.88671875" style="3"/>
    <col min="10500" max="10500" width="54.5546875" style="3" customWidth="1"/>
    <col min="10501" max="10501" width="27.33203125" style="3" customWidth="1"/>
    <col min="10502" max="10502" width="24.33203125" style="3" customWidth="1"/>
    <col min="10503" max="10503" width="11.33203125" style="3" customWidth="1"/>
    <col min="10504" max="10504" width="11.6640625" style="3" customWidth="1"/>
    <col min="10505" max="10505" width="14.109375" style="3" customWidth="1"/>
    <col min="10506" max="10506" width="9.6640625" style="3" customWidth="1"/>
    <col min="10507" max="10507" width="10.6640625" style="3" bestFit="1" customWidth="1"/>
    <col min="10508" max="10755" width="8.88671875" style="3"/>
    <col min="10756" max="10756" width="54.5546875" style="3" customWidth="1"/>
    <col min="10757" max="10757" width="27.33203125" style="3" customWidth="1"/>
    <col min="10758" max="10758" width="24.33203125" style="3" customWidth="1"/>
    <col min="10759" max="10759" width="11.33203125" style="3" customWidth="1"/>
    <col min="10760" max="10760" width="11.6640625" style="3" customWidth="1"/>
    <col min="10761" max="10761" width="14.109375" style="3" customWidth="1"/>
    <col min="10762" max="10762" width="9.6640625" style="3" customWidth="1"/>
    <col min="10763" max="10763" width="10.6640625" style="3" bestFit="1" customWidth="1"/>
    <col min="10764" max="11011" width="8.88671875" style="3"/>
    <col min="11012" max="11012" width="54.5546875" style="3" customWidth="1"/>
    <col min="11013" max="11013" width="27.33203125" style="3" customWidth="1"/>
    <col min="11014" max="11014" width="24.33203125" style="3" customWidth="1"/>
    <col min="11015" max="11015" width="11.33203125" style="3" customWidth="1"/>
    <col min="11016" max="11016" width="11.6640625" style="3" customWidth="1"/>
    <col min="11017" max="11017" width="14.109375" style="3" customWidth="1"/>
    <col min="11018" max="11018" width="9.6640625" style="3" customWidth="1"/>
    <col min="11019" max="11019" width="10.6640625" style="3" bestFit="1" customWidth="1"/>
    <col min="11020" max="11267" width="8.88671875" style="3"/>
    <col min="11268" max="11268" width="54.5546875" style="3" customWidth="1"/>
    <col min="11269" max="11269" width="27.33203125" style="3" customWidth="1"/>
    <col min="11270" max="11270" width="24.33203125" style="3" customWidth="1"/>
    <col min="11271" max="11271" width="11.33203125" style="3" customWidth="1"/>
    <col min="11272" max="11272" width="11.6640625" style="3" customWidth="1"/>
    <col min="11273" max="11273" width="14.109375" style="3" customWidth="1"/>
    <col min="11274" max="11274" width="9.6640625" style="3" customWidth="1"/>
    <col min="11275" max="11275" width="10.6640625" style="3" bestFit="1" customWidth="1"/>
    <col min="11276" max="11523" width="8.88671875" style="3"/>
    <col min="11524" max="11524" width="54.5546875" style="3" customWidth="1"/>
    <col min="11525" max="11525" width="27.33203125" style="3" customWidth="1"/>
    <col min="11526" max="11526" width="24.33203125" style="3" customWidth="1"/>
    <col min="11527" max="11527" width="11.33203125" style="3" customWidth="1"/>
    <col min="11528" max="11528" width="11.6640625" style="3" customWidth="1"/>
    <col min="11529" max="11529" width="14.109375" style="3" customWidth="1"/>
    <col min="11530" max="11530" width="9.6640625" style="3" customWidth="1"/>
    <col min="11531" max="11531" width="10.6640625" style="3" bestFit="1" customWidth="1"/>
    <col min="11532" max="11779" width="8.88671875" style="3"/>
    <col min="11780" max="11780" width="54.5546875" style="3" customWidth="1"/>
    <col min="11781" max="11781" width="27.33203125" style="3" customWidth="1"/>
    <col min="11782" max="11782" width="24.33203125" style="3" customWidth="1"/>
    <col min="11783" max="11783" width="11.33203125" style="3" customWidth="1"/>
    <col min="11784" max="11784" width="11.6640625" style="3" customWidth="1"/>
    <col min="11785" max="11785" width="14.109375" style="3" customWidth="1"/>
    <col min="11786" max="11786" width="9.6640625" style="3" customWidth="1"/>
    <col min="11787" max="11787" width="10.6640625" style="3" bestFit="1" customWidth="1"/>
    <col min="11788" max="12035" width="8.88671875" style="3"/>
    <col min="12036" max="12036" width="54.5546875" style="3" customWidth="1"/>
    <col min="12037" max="12037" width="27.33203125" style="3" customWidth="1"/>
    <col min="12038" max="12038" width="24.33203125" style="3" customWidth="1"/>
    <col min="12039" max="12039" width="11.33203125" style="3" customWidth="1"/>
    <col min="12040" max="12040" width="11.6640625" style="3" customWidth="1"/>
    <col min="12041" max="12041" width="14.109375" style="3" customWidth="1"/>
    <col min="12042" max="12042" width="9.6640625" style="3" customWidth="1"/>
    <col min="12043" max="12043" width="10.6640625" style="3" bestFit="1" customWidth="1"/>
    <col min="12044" max="12291" width="8.88671875" style="3"/>
    <col min="12292" max="12292" width="54.5546875" style="3" customWidth="1"/>
    <col min="12293" max="12293" width="27.33203125" style="3" customWidth="1"/>
    <col min="12294" max="12294" width="24.33203125" style="3" customWidth="1"/>
    <col min="12295" max="12295" width="11.33203125" style="3" customWidth="1"/>
    <col min="12296" max="12296" width="11.6640625" style="3" customWidth="1"/>
    <col min="12297" max="12297" width="14.109375" style="3" customWidth="1"/>
    <col min="12298" max="12298" width="9.6640625" style="3" customWidth="1"/>
    <col min="12299" max="12299" width="10.6640625" style="3" bestFit="1" customWidth="1"/>
    <col min="12300" max="12547" width="8.88671875" style="3"/>
    <col min="12548" max="12548" width="54.5546875" style="3" customWidth="1"/>
    <col min="12549" max="12549" width="27.33203125" style="3" customWidth="1"/>
    <col min="12550" max="12550" width="24.33203125" style="3" customWidth="1"/>
    <col min="12551" max="12551" width="11.33203125" style="3" customWidth="1"/>
    <col min="12552" max="12552" width="11.6640625" style="3" customWidth="1"/>
    <col min="12553" max="12553" width="14.109375" style="3" customWidth="1"/>
    <col min="12554" max="12554" width="9.6640625" style="3" customWidth="1"/>
    <col min="12555" max="12555" width="10.6640625" style="3" bestFit="1" customWidth="1"/>
    <col min="12556" max="12803" width="8.88671875" style="3"/>
    <col min="12804" max="12804" width="54.5546875" style="3" customWidth="1"/>
    <col min="12805" max="12805" width="27.33203125" style="3" customWidth="1"/>
    <col min="12806" max="12806" width="24.33203125" style="3" customWidth="1"/>
    <col min="12807" max="12807" width="11.33203125" style="3" customWidth="1"/>
    <col min="12808" max="12808" width="11.6640625" style="3" customWidth="1"/>
    <col min="12809" max="12809" width="14.109375" style="3" customWidth="1"/>
    <col min="12810" max="12810" width="9.6640625" style="3" customWidth="1"/>
    <col min="12811" max="12811" width="10.6640625" style="3" bestFit="1" customWidth="1"/>
    <col min="12812" max="13059" width="8.88671875" style="3"/>
    <col min="13060" max="13060" width="54.5546875" style="3" customWidth="1"/>
    <col min="13061" max="13061" width="27.33203125" style="3" customWidth="1"/>
    <col min="13062" max="13062" width="24.33203125" style="3" customWidth="1"/>
    <col min="13063" max="13063" width="11.33203125" style="3" customWidth="1"/>
    <col min="13064" max="13064" width="11.6640625" style="3" customWidth="1"/>
    <col min="13065" max="13065" width="14.109375" style="3" customWidth="1"/>
    <col min="13066" max="13066" width="9.6640625" style="3" customWidth="1"/>
    <col min="13067" max="13067" width="10.6640625" style="3" bestFit="1" customWidth="1"/>
    <col min="13068" max="13315" width="8.88671875" style="3"/>
    <col min="13316" max="13316" width="54.5546875" style="3" customWidth="1"/>
    <col min="13317" max="13317" width="27.33203125" style="3" customWidth="1"/>
    <col min="13318" max="13318" width="24.33203125" style="3" customWidth="1"/>
    <col min="13319" max="13319" width="11.33203125" style="3" customWidth="1"/>
    <col min="13320" max="13320" width="11.6640625" style="3" customWidth="1"/>
    <col min="13321" max="13321" width="14.109375" style="3" customWidth="1"/>
    <col min="13322" max="13322" width="9.6640625" style="3" customWidth="1"/>
    <col min="13323" max="13323" width="10.6640625" style="3" bestFit="1" customWidth="1"/>
    <col min="13324" max="13571" width="8.88671875" style="3"/>
    <col min="13572" max="13572" width="54.5546875" style="3" customWidth="1"/>
    <col min="13573" max="13573" width="27.33203125" style="3" customWidth="1"/>
    <col min="13574" max="13574" width="24.33203125" style="3" customWidth="1"/>
    <col min="13575" max="13575" width="11.33203125" style="3" customWidth="1"/>
    <col min="13576" max="13576" width="11.6640625" style="3" customWidth="1"/>
    <col min="13577" max="13577" width="14.109375" style="3" customWidth="1"/>
    <col min="13578" max="13578" width="9.6640625" style="3" customWidth="1"/>
    <col min="13579" max="13579" width="10.6640625" style="3" bestFit="1" customWidth="1"/>
    <col min="13580" max="13827" width="8.88671875" style="3"/>
    <col min="13828" max="13828" width="54.5546875" style="3" customWidth="1"/>
    <col min="13829" max="13829" width="27.33203125" style="3" customWidth="1"/>
    <col min="13830" max="13830" width="24.33203125" style="3" customWidth="1"/>
    <col min="13831" max="13831" width="11.33203125" style="3" customWidth="1"/>
    <col min="13832" max="13832" width="11.6640625" style="3" customWidth="1"/>
    <col min="13833" max="13833" width="14.109375" style="3" customWidth="1"/>
    <col min="13834" max="13834" width="9.6640625" style="3" customWidth="1"/>
    <col min="13835" max="13835" width="10.6640625" style="3" bestFit="1" customWidth="1"/>
    <col min="13836" max="14083" width="8.88671875" style="3"/>
    <col min="14084" max="14084" width="54.5546875" style="3" customWidth="1"/>
    <col min="14085" max="14085" width="27.33203125" style="3" customWidth="1"/>
    <col min="14086" max="14086" width="24.33203125" style="3" customWidth="1"/>
    <col min="14087" max="14087" width="11.33203125" style="3" customWidth="1"/>
    <col min="14088" max="14088" width="11.6640625" style="3" customWidth="1"/>
    <col min="14089" max="14089" width="14.109375" style="3" customWidth="1"/>
    <col min="14090" max="14090" width="9.6640625" style="3" customWidth="1"/>
    <col min="14091" max="14091" width="10.6640625" style="3" bestFit="1" customWidth="1"/>
    <col min="14092" max="14339" width="8.88671875" style="3"/>
    <col min="14340" max="14340" width="54.5546875" style="3" customWidth="1"/>
    <col min="14341" max="14341" width="27.33203125" style="3" customWidth="1"/>
    <col min="14342" max="14342" width="24.33203125" style="3" customWidth="1"/>
    <col min="14343" max="14343" width="11.33203125" style="3" customWidth="1"/>
    <col min="14344" max="14344" width="11.6640625" style="3" customWidth="1"/>
    <col min="14345" max="14345" width="14.109375" style="3" customWidth="1"/>
    <col min="14346" max="14346" width="9.6640625" style="3" customWidth="1"/>
    <col min="14347" max="14347" width="10.6640625" style="3" bestFit="1" customWidth="1"/>
    <col min="14348" max="14595" width="8.88671875" style="3"/>
    <col min="14596" max="14596" width="54.5546875" style="3" customWidth="1"/>
    <col min="14597" max="14597" width="27.33203125" style="3" customWidth="1"/>
    <col min="14598" max="14598" width="24.33203125" style="3" customWidth="1"/>
    <col min="14599" max="14599" width="11.33203125" style="3" customWidth="1"/>
    <col min="14600" max="14600" width="11.6640625" style="3" customWidth="1"/>
    <col min="14601" max="14601" width="14.109375" style="3" customWidth="1"/>
    <col min="14602" max="14602" width="9.6640625" style="3" customWidth="1"/>
    <col min="14603" max="14603" width="10.6640625" style="3" bestFit="1" customWidth="1"/>
    <col min="14604" max="14851" width="8.88671875" style="3"/>
    <col min="14852" max="14852" width="54.5546875" style="3" customWidth="1"/>
    <col min="14853" max="14853" width="27.33203125" style="3" customWidth="1"/>
    <col min="14854" max="14854" width="24.33203125" style="3" customWidth="1"/>
    <col min="14855" max="14855" width="11.33203125" style="3" customWidth="1"/>
    <col min="14856" max="14856" width="11.6640625" style="3" customWidth="1"/>
    <col min="14857" max="14857" width="14.109375" style="3" customWidth="1"/>
    <col min="14858" max="14858" width="9.6640625" style="3" customWidth="1"/>
    <col min="14859" max="14859" width="10.6640625" style="3" bestFit="1" customWidth="1"/>
    <col min="14860" max="15107" width="8.88671875" style="3"/>
    <col min="15108" max="15108" width="54.5546875" style="3" customWidth="1"/>
    <col min="15109" max="15109" width="27.33203125" style="3" customWidth="1"/>
    <col min="15110" max="15110" width="24.33203125" style="3" customWidth="1"/>
    <col min="15111" max="15111" width="11.33203125" style="3" customWidth="1"/>
    <col min="15112" max="15112" width="11.6640625" style="3" customWidth="1"/>
    <col min="15113" max="15113" width="14.109375" style="3" customWidth="1"/>
    <col min="15114" max="15114" width="9.6640625" style="3" customWidth="1"/>
    <col min="15115" max="15115" width="10.6640625" style="3" bestFit="1" customWidth="1"/>
    <col min="15116" max="15363" width="8.88671875" style="3"/>
    <col min="15364" max="15364" width="54.5546875" style="3" customWidth="1"/>
    <col min="15365" max="15365" width="27.33203125" style="3" customWidth="1"/>
    <col min="15366" max="15366" width="24.33203125" style="3" customWidth="1"/>
    <col min="15367" max="15367" width="11.33203125" style="3" customWidth="1"/>
    <col min="15368" max="15368" width="11.6640625" style="3" customWidth="1"/>
    <col min="15369" max="15369" width="14.109375" style="3" customWidth="1"/>
    <col min="15370" max="15370" width="9.6640625" style="3" customWidth="1"/>
    <col min="15371" max="15371" width="10.6640625" style="3" bestFit="1" customWidth="1"/>
    <col min="15372" max="15619" width="8.88671875" style="3"/>
    <col min="15620" max="15620" width="54.5546875" style="3" customWidth="1"/>
    <col min="15621" max="15621" width="27.33203125" style="3" customWidth="1"/>
    <col min="15622" max="15622" width="24.33203125" style="3" customWidth="1"/>
    <col min="15623" max="15623" width="11.33203125" style="3" customWidth="1"/>
    <col min="15624" max="15624" width="11.6640625" style="3" customWidth="1"/>
    <col min="15625" max="15625" width="14.109375" style="3" customWidth="1"/>
    <col min="15626" max="15626" width="9.6640625" style="3" customWidth="1"/>
    <col min="15627" max="15627" width="10.6640625" style="3" bestFit="1" customWidth="1"/>
    <col min="15628" max="15875" width="8.88671875" style="3"/>
    <col min="15876" max="15876" width="54.5546875" style="3" customWidth="1"/>
    <col min="15877" max="15877" width="27.33203125" style="3" customWidth="1"/>
    <col min="15878" max="15878" width="24.33203125" style="3" customWidth="1"/>
    <col min="15879" max="15879" width="11.33203125" style="3" customWidth="1"/>
    <col min="15880" max="15880" width="11.6640625" style="3" customWidth="1"/>
    <col min="15881" max="15881" width="14.109375" style="3" customWidth="1"/>
    <col min="15882" max="15882" width="9.6640625" style="3" customWidth="1"/>
    <col min="15883" max="15883" width="10.6640625" style="3" bestFit="1" customWidth="1"/>
    <col min="15884" max="16131" width="8.88671875" style="3"/>
    <col min="16132" max="16132" width="54.5546875" style="3" customWidth="1"/>
    <col min="16133" max="16133" width="27.33203125" style="3" customWidth="1"/>
    <col min="16134" max="16134" width="24.33203125" style="3" customWidth="1"/>
    <col min="16135" max="16135" width="11.33203125" style="3" customWidth="1"/>
    <col min="16136" max="16136" width="11.6640625" style="3" customWidth="1"/>
    <col min="16137" max="16137" width="14.109375" style="3" customWidth="1"/>
    <col min="16138" max="16138" width="9.6640625" style="3" customWidth="1"/>
    <col min="16139" max="16139" width="10.6640625" style="3" bestFit="1" customWidth="1"/>
    <col min="16140" max="16384" width="8.88671875" style="3"/>
  </cols>
  <sheetData>
    <row r="1" spans="1:12" ht="12.75" customHeight="1" x14ac:dyDescent="0.3">
      <c r="D1" s="3" t="s">
        <v>192</v>
      </c>
      <c r="F1" s="3" t="s">
        <v>400</v>
      </c>
      <c r="L1" s="3"/>
    </row>
    <row r="2" spans="1:12" ht="12.75" customHeight="1" x14ac:dyDescent="0.3">
      <c r="F2" s="3" t="s">
        <v>220</v>
      </c>
      <c r="L2" s="3"/>
    </row>
    <row r="3" spans="1:12" ht="12.75" customHeight="1" x14ac:dyDescent="0.3">
      <c r="A3" s="3" t="s">
        <v>356</v>
      </c>
      <c r="B3" s="43" t="s">
        <v>11</v>
      </c>
      <c r="C3" s="43" t="s">
        <v>357</v>
      </c>
      <c r="D3" s="28" t="s">
        <v>155</v>
      </c>
      <c r="E3" s="28" t="s">
        <v>4</v>
      </c>
      <c r="F3" s="28" t="s">
        <v>156</v>
      </c>
      <c r="G3" s="29" t="s">
        <v>157</v>
      </c>
      <c r="H3" s="30" t="s">
        <v>158</v>
      </c>
      <c r="I3" s="31" t="s">
        <v>159</v>
      </c>
      <c r="J3" s="32" t="s">
        <v>160</v>
      </c>
      <c r="K3" s="31" t="s">
        <v>161</v>
      </c>
      <c r="L3" s="3"/>
    </row>
    <row r="4" spans="1:12" ht="12.75" customHeight="1" x14ac:dyDescent="0.3">
      <c r="B4" s="29" t="s">
        <v>398</v>
      </c>
      <c r="C4" s="29"/>
      <c r="D4" s="28"/>
      <c r="E4" s="28"/>
      <c r="F4" s="28"/>
      <c r="G4" s="29"/>
      <c r="H4" s="33" t="s">
        <v>162</v>
      </c>
      <c r="I4" s="34" t="s">
        <v>163</v>
      </c>
      <c r="J4" s="32" t="s">
        <v>162</v>
      </c>
      <c r="K4" s="34" t="s">
        <v>162</v>
      </c>
      <c r="L4" s="3"/>
    </row>
    <row r="5" spans="1:12" ht="15" customHeight="1" x14ac:dyDescent="0.3">
      <c r="B5" s="3" t="s">
        <v>355</v>
      </c>
      <c r="D5" s="3" t="s">
        <v>13</v>
      </c>
      <c r="E5" s="3" t="s">
        <v>209</v>
      </c>
      <c r="F5" s="3" t="s">
        <v>219</v>
      </c>
      <c r="G5" s="3">
        <v>1</v>
      </c>
      <c r="H5" s="25">
        <v>896.24</v>
      </c>
      <c r="I5" s="21">
        <v>15</v>
      </c>
      <c r="J5" s="26">
        <f t="shared" ref="J5:K36" si="0">SUM(G5*H5)</f>
        <v>896.24</v>
      </c>
      <c r="K5" s="26">
        <f t="shared" si="0"/>
        <v>13443.6</v>
      </c>
      <c r="L5" s="3"/>
    </row>
    <row r="6" spans="1:12" ht="15" customHeight="1" x14ac:dyDescent="0.3">
      <c r="B6" s="3" t="s">
        <v>355</v>
      </c>
      <c r="D6" s="3" t="s">
        <v>164</v>
      </c>
      <c r="E6" s="3" t="s">
        <v>209</v>
      </c>
      <c r="F6" s="3" t="s">
        <v>164</v>
      </c>
      <c r="G6" s="3">
        <v>1</v>
      </c>
      <c r="H6" s="25">
        <v>1500</v>
      </c>
      <c r="I6" s="21">
        <v>1</v>
      </c>
      <c r="J6" s="26">
        <f t="shared" si="0"/>
        <v>1500</v>
      </c>
      <c r="K6" s="26">
        <f t="shared" si="0"/>
        <v>1500</v>
      </c>
      <c r="L6" s="3"/>
    </row>
    <row r="7" spans="1:12" x14ac:dyDescent="0.3">
      <c r="A7" s="3">
        <v>1</v>
      </c>
      <c r="B7" s="3" t="s">
        <v>355</v>
      </c>
      <c r="D7" s="3" t="s">
        <v>15</v>
      </c>
      <c r="E7" s="3" t="s">
        <v>16</v>
      </c>
      <c r="F7" s="3" t="s">
        <v>15</v>
      </c>
      <c r="G7" s="3">
        <v>32</v>
      </c>
      <c r="H7" s="25">
        <v>50</v>
      </c>
      <c r="I7" s="21"/>
      <c r="J7" s="26">
        <f t="shared" si="0"/>
        <v>1600</v>
      </c>
      <c r="K7" s="26">
        <f t="shared" si="0"/>
        <v>0</v>
      </c>
      <c r="L7" s="3"/>
    </row>
    <row r="8" spans="1:12" ht="12.75" customHeight="1" x14ac:dyDescent="0.3">
      <c r="A8" s="3">
        <v>2</v>
      </c>
      <c r="B8" s="3" t="s">
        <v>355</v>
      </c>
      <c r="D8" s="3" t="s">
        <v>17</v>
      </c>
      <c r="E8" s="3" t="s">
        <v>18</v>
      </c>
      <c r="F8" s="3" t="s">
        <v>19</v>
      </c>
      <c r="G8" s="3">
        <v>64</v>
      </c>
      <c r="H8" s="25">
        <v>2.5000000000000001E-2</v>
      </c>
      <c r="I8" s="21"/>
      <c r="J8" s="26">
        <f t="shared" si="0"/>
        <v>1.6</v>
      </c>
      <c r="K8" s="26">
        <f t="shared" si="0"/>
        <v>0</v>
      </c>
      <c r="L8" s="3"/>
    </row>
    <row r="9" spans="1:12" ht="12.75" customHeight="1" x14ac:dyDescent="0.3">
      <c r="A9" s="3">
        <v>3</v>
      </c>
      <c r="B9" s="3" t="s">
        <v>355</v>
      </c>
      <c r="D9" s="21" t="s">
        <v>20</v>
      </c>
      <c r="E9" s="21" t="s">
        <v>21</v>
      </c>
      <c r="F9" s="21" t="s">
        <v>22</v>
      </c>
      <c r="G9" s="21">
        <v>128</v>
      </c>
      <c r="H9" s="41">
        <v>8.0439999999999998E-2</v>
      </c>
      <c r="I9" s="21"/>
      <c r="J9" s="42">
        <f t="shared" si="0"/>
        <v>10.29632</v>
      </c>
      <c r="K9" s="42">
        <f t="shared" si="0"/>
        <v>0</v>
      </c>
      <c r="L9" s="3"/>
    </row>
    <row r="10" spans="1:12" ht="12.75" customHeight="1" x14ac:dyDescent="0.3">
      <c r="A10" s="3">
        <v>4</v>
      </c>
      <c r="B10" s="3" t="s">
        <v>355</v>
      </c>
      <c r="D10" s="21" t="s">
        <v>23</v>
      </c>
      <c r="E10" s="21" t="s">
        <v>24</v>
      </c>
      <c r="F10" s="21" t="s">
        <v>25</v>
      </c>
      <c r="G10" s="21">
        <v>3</v>
      </c>
      <c r="H10" s="41">
        <v>10.050000000000001</v>
      </c>
      <c r="I10" s="21"/>
      <c r="J10" s="42">
        <f t="shared" si="0"/>
        <v>30.150000000000002</v>
      </c>
      <c r="K10" s="42">
        <f t="shared" si="0"/>
        <v>0</v>
      </c>
      <c r="L10" s="3"/>
    </row>
    <row r="11" spans="1:12" ht="12.75" customHeight="1" x14ac:dyDescent="0.3">
      <c r="A11" s="3">
        <v>5</v>
      </c>
      <c r="D11" s="17" t="s">
        <v>26</v>
      </c>
      <c r="E11" s="3" t="s">
        <v>27</v>
      </c>
      <c r="F11" s="17" t="s">
        <v>28</v>
      </c>
      <c r="G11" s="18">
        <v>32</v>
      </c>
      <c r="H11" s="35">
        <v>2.8199999999999999E-2</v>
      </c>
      <c r="I11" s="36"/>
      <c r="J11" s="26">
        <f t="shared" si="0"/>
        <v>0.90239999999999998</v>
      </c>
      <c r="K11" s="26">
        <f t="shared" si="0"/>
        <v>0</v>
      </c>
      <c r="L11" s="3"/>
    </row>
    <row r="12" spans="1:12" ht="12.75" customHeight="1" x14ac:dyDescent="0.3">
      <c r="A12" s="3">
        <v>6</v>
      </c>
      <c r="D12" s="3" t="s">
        <v>29</v>
      </c>
      <c r="E12" s="3" t="s">
        <v>30</v>
      </c>
      <c r="F12" s="3" t="s">
        <v>31</v>
      </c>
      <c r="G12" s="3">
        <v>32</v>
      </c>
      <c r="H12" s="25">
        <v>4.3E-3</v>
      </c>
      <c r="I12" s="21"/>
      <c r="J12" s="26">
        <f t="shared" si="0"/>
        <v>0.1376</v>
      </c>
      <c r="K12" s="26">
        <f t="shared" si="0"/>
        <v>0</v>
      </c>
      <c r="L12" s="3"/>
    </row>
    <row r="13" spans="1:12" ht="12.75" customHeight="1" x14ac:dyDescent="0.3">
      <c r="A13" s="3">
        <v>7</v>
      </c>
      <c r="D13" s="3" t="s">
        <v>29</v>
      </c>
      <c r="E13" s="3" t="s">
        <v>14</v>
      </c>
      <c r="F13" s="3" t="s">
        <v>31</v>
      </c>
      <c r="G13" s="3">
        <v>704</v>
      </c>
      <c r="H13" s="25">
        <v>4.3E-3</v>
      </c>
      <c r="I13" s="21"/>
      <c r="J13" s="26">
        <f t="shared" si="0"/>
        <v>3.0272000000000001</v>
      </c>
      <c r="K13" s="26">
        <f t="shared" si="0"/>
        <v>0</v>
      </c>
      <c r="L13" s="3"/>
    </row>
    <row r="14" spans="1:12" ht="12.75" customHeight="1" x14ac:dyDescent="0.3">
      <c r="A14" s="3">
        <v>8</v>
      </c>
      <c r="D14" s="3" t="s">
        <v>29</v>
      </c>
      <c r="E14" s="3" t="s">
        <v>14</v>
      </c>
      <c r="F14" s="3" t="s">
        <v>31</v>
      </c>
      <c r="G14" s="3">
        <v>32</v>
      </c>
      <c r="H14" s="25">
        <v>4.3E-3</v>
      </c>
      <c r="I14" s="21"/>
      <c r="J14" s="26">
        <f t="shared" si="0"/>
        <v>0.1376</v>
      </c>
      <c r="K14" s="26">
        <f t="shared" si="0"/>
        <v>0</v>
      </c>
      <c r="L14" s="3"/>
    </row>
    <row r="15" spans="1:12" x14ac:dyDescent="0.3">
      <c r="A15" s="3">
        <v>9</v>
      </c>
      <c r="D15" s="3" t="s">
        <v>210</v>
      </c>
      <c r="E15" s="3" t="s">
        <v>14</v>
      </c>
      <c r="F15" s="3" t="s">
        <v>211</v>
      </c>
      <c r="G15" s="3">
        <v>20</v>
      </c>
      <c r="H15" s="25">
        <v>1.001E-2</v>
      </c>
      <c r="I15" s="21"/>
      <c r="J15" s="26">
        <f t="shared" si="0"/>
        <v>0.20019999999999999</v>
      </c>
      <c r="K15" s="26">
        <f t="shared" si="0"/>
        <v>0</v>
      </c>
      <c r="L15" s="3"/>
    </row>
    <row r="16" spans="1:12" x14ac:dyDescent="0.3">
      <c r="A16" s="3">
        <v>10</v>
      </c>
      <c r="D16" s="3" t="s">
        <v>29</v>
      </c>
      <c r="E16" s="3" t="s">
        <v>14</v>
      </c>
      <c r="F16" s="3" t="s">
        <v>31</v>
      </c>
      <c r="G16" s="3">
        <v>456</v>
      </c>
      <c r="H16" s="25">
        <v>4.3E-3</v>
      </c>
      <c r="I16" s="21"/>
      <c r="J16" s="26">
        <f t="shared" si="0"/>
        <v>1.9608000000000001</v>
      </c>
      <c r="K16" s="26">
        <f t="shared" si="0"/>
        <v>0</v>
      </c>
      <c r="L16" s="3"/>
    </row>
    <row r="17" spans="1:12" x14ac:dyDescent="0.3">
      <c r="A17" s="3">
        <v>11</v>
      </c>
      <c r="D17" s="3" t="s">
        <v>32</v>
      </c>
      <c r="E17" s="3" t="s">
        <v>27</v>
      </c>
      <c r="F17" s="3" t="s">
        <v>33</v>
      </c>
      <c r="G17" s="3">
        <v>2130</v>
      </c>
      <c r="H17" s="35">
        <v>2.7310000000000001E-2</v>
      </c>
      <c r="I17" s="36"/>
      <c r="J17" s="26">
        <f t="shared" si="0"/>
        <v>58.170300000000005</v>
      </c>
      <c r="K17" s="26">
        <f t="shared" si="0"/>
        <v>0</v>
      </c>
      <c r="L17" s="3"/>
    </row>
    <row r="18" spans="1:12" x14ac:dyDescent="0.3">
      <c r="A18" s="3">
        <v>12</v>
      </c>
      <c r="D18" s="3" t="s">
        <v>32</v>
      </c>
      <c r="E18" s="3" t="s">
        <v>27</v>
      </c>
      <c r="F18" s="3" t="s">
        <v>33</v>
      </c>
      <c r="G18" s="3">
        <v>144</v>
      </c>
      <c r="H18" s="35">
        <v>2.7310000000000001E-2</v>
      </c>
      <c r="I18" s="36"/>
      <c r="J18" s="26">
        <f t="shared" si="0"/>
        <v>3.9326400000000001</v>
      </c>
      <c r="K18" s="26">
        <f t="shared" si="0"/>
        <v>0</v>
      </c>
      <c r="L18" s="3"/>
    </row>
    <row r="19" spans="1:12" x14ac:dyDescent="0.3">
      <c r="A19" s="3">
        <v>13</v>
      </c>
      <c r="D19" s="3" t="s">
        <v>34</v>
      </c>
      <c r="E19" s="3" t="s">
        <v>14</v>
      </c>
      <c r="F19" s="3" t="s">
        <v>35</v>
      </c>
      <c r="G19" s="3">
        <v>1294</v>
      </c>
      <c r="H19" s="25">
        <v>1.9599999999999999E-3</v>
      </c>
      <c r="I19" s="21"/>
      <c r="J19" s="26">
        <f t="shared" si="0"/>
        <v>2.5362399999999998</v>
      </c>
      <c r="K19" s="26">
        <f t="shared" si="0"/>
        <v>0</v>
      </c>
      <c r="L19" s="3"/>
    </row>
    <row r="20" spans="1:12" ht="12.75" customHeight="1" x14ac:dyDescent="0.3">
      <c r="A20" s="3">
        <v>14</v>
      </c>
      <c r="D20" s="3" t="s">
        <v>34</v>
      </c>
      <c r="E20" s="3" t="s">
        <v>14</v>
      </c>
      <c r="F20" s="3" t="s">
        <v>35</v>
      </c>
      <c r="G20" s="3">
        <v>96</v>
      </c>
      <c r="H20" s="25">
        <v>1.9599999999999999E-3</v>
      </c>
      <c r="I20" s="21"/>
      <c r="J20" s="26">
        <f t="shared" si="0"/>
        <v>0.18815999999999999</v>
      </c>
      <c r="K20" s="26">
        <f t="shared" si="0"/>
        <v>0</v>
      </c>
      <c r="L20" s="3"/>
    </row>
    <row r="21" spans="1:12" ht="12.75" customHeight="1" x14ac:dyDescent="0.3">
      <c r="A21" s="3">
        <v>15</v>
      </c>
      <c r="D21" s="3" t="s">
        <v>312</v>
      </c>
      <c r="E21" s="3" t="s">
        <v>14</v>
      </c>
      <c r="F21" s="3" t="s">
        <v>36</v>
      </c>
      <c r="G21" s="3">
        <v>168</v>
      </c>
      <c r="H21" s="25">
        <v>5.2100000000000002E-3</v>
      </c>
      <c r="I21" s="21"/>
      <c r="J21" s="26">
        <f t="shared" si="0"/>
        <v>0.87528000000000006</v>
      </c>
      <c r="K21" s="26">
        <f t="shared" si="0"/>
        <v>0</v>
      </c>
      <c r="L21" s="3"/>
    </row>
    <row r="22" spans="1:12" ht="12.75" customHeight="1" x14ac:dyDescent="0.3">
      <c r="A22" s="3">
        <v>16</v>
      </c>
      <c r="D22" s="3" t="s">
        <v>37</v>
      </c>
      <c r="E22" s="3" t="s">
        <v>14</v>
      </c>
      <c r="F22" s="3" t="s">
        <v>38</v>
      </c>
      <c r="G22" s="3">
        <v>72</v>
      </c>
      <c r="H22" s="25">
        <v>4.8500000000000001E-3</v>
      </c>
      <c r="I22" s="21"/>
      <c r="J22" s="26">
        <f t="shared" si="0"/>
        <v>0.34920000000000001</v>
      </c>
      <c r="K22" s="26">
        <f t="shared" si="0"/>
        <v>0</v>
      </c>
      <c r="L22" s="3"/>
    </row>
    <row r="23" spans="1:12" x14ac:dyDescent="0.3">
      <c r="A23" s="3">
        <v>17</v>
      </c>
      <c r="D23" s="3" t="s">
        <v>314</v>
      </c>
      <c r="E23" s="3" t="s">
        <v>27</v>
      </c>
      <c r="F23" s="3" t="s">
        <v>313</v>
      </c>
      <c r="G23" s="3">
        <v>48</v>
      </c>
      <c r="H23" s="25">
        <v>1.074E-2</v>
      </c>
      <c r="I23" s="21"/>
      <c r="J23" s="26">
        <f t="shared" si="0"/>
        <v>0.51551999999999998</v>
      </c>
      <c r="K23" s="26">
        <f t="shared" si="0"/>
        <v>0</v>
      </c>
      <c r="L23" s="3"/>
    </row>
    <row r="24" spans="1:12" ht="12.75" customHeight="1" x14ac:dyDescent="0.3">
      <c r="A24" s="3">
        <v>18</v>
      </c>
      <c r="D24" s="3" t="s">
        <v>329</v>
      </c>
      <c r="E24" s="3" t="s">
        <v>39</v>
      </c>
      <c r="F24" s="3" t="s">
        <v>40</v>
      </c>
      <c r="G24" s="3">
        <v>4</v>
      </c>
      <c r="H24" s="25">
        <v>3.7000000000000002E-3</v>
      </c>
      <c r="I24" s="21"/>
      <c r="J24" s="26">
        <f t="shared" si="0"/>
        <v>1.4800000000000001E-2</v>
      </c>
      <c r="K24" s="26">
        <f t="shared" si="0"/>
        <v>0</v>
      </c>
      <c r="L24" s="3"/>
    </row>
    <row r="25" spans="1:12" ht="12.75" customHeight="1" x14ac:dyDescent="0.3">
      <c r="A25" s="3">
        <v>19</v>
      </c>
      <c r="D25" s="3" t="s">
        <v>315</v>
      </c>
      <c r="E25" s="3" t="s">
        <v>168</v>
      </c>
      <c r="F25" s="3" t="s">
        <v>212</v>
      </c>
      <c r="G25" s="3">
        <v>202</v>
      </c>
      <c r="H25" s="27">
        <v>8.5919999999999996E-2</v>
      </c>
      <c r="J25" s="26">
        <f t="shared" si="0"/>
        <v>17.355840000000001</v>
      </c>
      <c r="K25" s="26">
        <f t="shared" si="0"/>
        <v>0</v>
      </c>
      <c r="L25" s="3"/>
    </row>
    <row r="26" spans="1:12" ht="12.75" customHeight="1" x14ac:dyDescent="0.3">
      <c r="A26" s="3">
        <v>20</v>
      </c>
      <c r="D26" s="3" t="s">
        <v>316</v>
      </c>
      <c r="E26" s="3" t="s">
        <v>168</v>
      </c>
      <c r="F26" s="3" t="s">
        <v>213</v>
      </c>
      <c r="G26" s="3">
        <v>64</v>
      </c>
      <c r="H26" s="27">
        <v>3.737E-2</v>
      </c>
      <c r="J26" s="26">
        <f t="shared" si="0"/>
        <v>2.39168</v>
      </c>
      <c r="K26" s="26">
        <f t="shared" si="0"/>
        <v>0</v>
      </c>
      <c r="L26" s="3"/>
    </row>
    <row r="27" spans="1:12" ht="12.75" customHeight="1" x14ac:dyDescent="0.3">
      <c r="A27" s="3">
        <v>21</v>
      </c>
      <c r="C27" s="3" t="s">
        <v>357</v>
      </c>
      <c r="D27" s="3" t="s">
        <v>353</v>
      </c>
      <c r="G27" s="3">
        <v>56</v>
      </c>
      <c r="H27" s="25">
        <v>0</v>
      </c>
      <c r="I27" s="21"/>
      <c r="J27" s="26">
        <f t="shared" si="0"/>
        <v>0</v>
      </c>
      <c r="K27" s="26">
        <f t="shared" si="0"/>
        <v>0</v>
      </c>
      <c r="L27" s="3"/>
    </row>
    <row r="28" spans="1:12" ht="12.75" customHeight="1" x14ac:dyDescent="0.3">
      <c r="A28" s="3">
        <v>22</v>
      </c>
      <c r="D28" s="3" t="s">
        <v>352</v>
      </c>
      <c r="E28" s="3" t="s">
        <v>168</v>
      </c>
      <c r="F28" s="3" t="s">
        <v>212</v>
      </c>
      <c r="G28" s="3">
        <v>1</v>
      </c>
      <c r="H28" s="25">
        <v>0</v>
      </c>
      <c r="I28" s="21"/>
      <c r="J28" s="26">
        <f t="shared" si="0"/>
        <v>0</v>
      </c>
      <c r="K28" s="26">
        <f t="shared" si="0"/>
        <v>0</v>
      </c>
      <c r="L28" s="3"/>
    </row>
    <row r="29" spans="1:12" ht="12.75" customHeight="1" x14ac:dyDescent="0.3">
      <c r="A29" s="3">
        <v>23</v>
      </c>
      <c r="D29" s="3" t="s">
        <v>42</v>
      </c>
      <c r="E29" s="3" t="s">
        <v>14</v>
      </c>
      <c r="F29" s="3" t="s">
        <v>43</v>
      </c>
      <c r="G29" s="3">
        <v>48</v>
      </c>
      <c r="H29" s="25">
        <v>5.0799999999999998E-2</v>
      </c>
      <c r="I29" s="21"/>
      <c r="J29" s="26">
        <f t="shared" si="0"/>
        <v>2.4383999999999997</v>
      </c>
      <c r="K29" s="26">
        <f t="shared" si="0"/>
        <v>0</v>
      </c>
      <c r="L29" s="3"/>
    </row>
    <row r="30" spans="1:12" ht="12.75" customHeight="1" x14ac:dyDescent="0.3">
      <c r="A30" s="3">
        <v>24</v>
      </c>
      <c r="D30" s="3" t="s">
        <v>44</v>
      </c>
      <c r="E30" s="3" t="s">
        <v>14</v>
      </c>
      <c r="F30" s="3" t="s">
        <v>45</v>
      </c>
      <c r="G30" s="3">
        <v>120</v>
      </c>
      <c r="H30" s="25">
        <v>3.031E-2</v>
      </c>
      <c r="I30" s="21"/>
      <c r="J30" s="26">
        <f t="shared" si="0"/>
        <v>3.6372</v>
      </c>
      <c r="K30" s="26">
        <f t="shared" si="0"/>
        <v>0</v>
      </c>
      <c r="L30" s="3"/>
    </row>
    <row r="31" spans="1:12" ht="12.75" customHeight="1" x14ac:dyDescent="0.3">
      <c r="A31" s="3">
        <v>25</v>
      </c>
      <c r="D31" s="3" t="s">
        <v>46</v>
      </c>
      <c r="E31" s="3" t="s">
        <v>14</v>
      </c>
      <c r="F31" s="3" t="s">
        <v>47</v>
      </c>
      <c r="G31" s="3">
        <v>72</v>
      </c>
      <c r="H31" s="25">
        <v>1.8759999999999999E-2</v>
      </c>
      <c r="I31" s="21"/>
      <c r="J31" s="26">
        <f t="shared" si="0"/>
        <v>1.3507199999999999</v>
      </c>
      <c r="K31" s="26">
        <f t="shared" si="0"/>
        <v>0</v>
      </c>
      <c r="L31" s="3"/>
    </row>
    <row r="32" spans="1:12" ht="12.75" customHeight="1" x14ac:dyDescent="0.3">
      <c r="A32" s="3">
        <v>26</v>
      </c>
      <c r="D32" s="3" t="s">
        <v>48</v>
      </c>
      <c r="E32" s="3" t="s">
        <v>14</v>
      </c>
      <c r="F32" s="3" t="s">
        <v>49</v>
      </c>
      <c r="G32" s="3">
        <v>8</v>
      </c>
      <c r="H32" s="25">
        <v>0.19009999999999999</v>
      </c>
      <c r="I32" s="21"/>
      <c r="J32" s="26">
        <f t="shared" si="0"/>
        <v>1.5207999999999999</v>
      </c>
      <c r="K32" s="26">
        <f t="shared" si="0"/>
        <v>0</v>
      </c>
      <c r="L32" s="3"/>
    </row>
    <row r="33" spans="1:12" ht="12.75" customHeight="1" x14ac:dyDescent="0.3">
      <c r="A33" s="3">
        <v>27</v>
      </c>
      <c r="D33" s="3" t="s">
        <v>214</v>
      </c>
      <c r="E33" s="3" t="s">
        <v>14</v>
      </c>
      <c r="F33" s="3" t="s">
        <v>215</v>
      </c>
      <c r="G33" s="3">
        <v>64</v>
      </c>
      <c r="H33" s="25">
        <v>1.7350000000000001E-2</v>
      </c>
      <c r="I33" s="21"/>
      <c r="J33" s="26">
        <f t="shared" si="0"/>
        <v>1.1104000000000001</v>
      </c>
      <c r="K33" s="26">
        <f t="shared" si="0"/>
        <v>0</v>
      </c>
      <c r="L33" s="3"/>
    </row>
    <row r="34" spans="1:12" ht="12.75" customHeight="1" x14ac:dyDescent="0.3">
      <c r="A34" s="3">
        <v>28</v>
      </c>
      <c r="D34" s="3" t="s">
        <v>50</v>
      </c>
      <c r="E34" s="3" t="s">
        <v>41</v>
      </c>
      <c r="F34" s="3" t="s">
        <v>51</v>
      </c>
      <c r="G34" s="3">
        <v>13</v>
      </c>
      <c r="H34" s="25">
        <v>0.13</v>
      </c>
      <c r="I34" s="21"/>
      <c r="J34" s="26">
        <f t="shared" si="0"/>
        <v>1.69</v>
      </c>
      <c r="K34" s="26">
        <f t="shared" si="0"/>
        <v>0</v>
      </c>
      <c r="L34" s="3"/>
    </row>
    <row r="35" spans="1:12" ht="12.75" customHeight="1" x14ac:dyDescent="0.3">
      <c r="A35" s="3">
        <v>29</v>
      </c>
      <c r="D35" s="3" t="s">
        <v>52</v>
      </c>
      <c r="E35" s="3" t="s">
        <v>14</v>
      </c>
      <c r="F35" s="3" t="s">
        <v>53</v>
      </c>
      <c r="G35" s="3">
        <v>176</v>
      </c>
      <c r="H35" s="25">
        <v>5.6559999999999999E-2</v>
      </c>
      <c r="I35" s="21"/>
      <c r="J35" s="26">
        <f t="shared" si="0"/>
        <v>9.9545600000000007</v>
      </c>
      <c r="K35" s="26">
        <f t="shared" si="0"/>
        <v>0</v>
      </c>
      <c r="L35" s="3"/>
    </row>
    <row r="36" spans="1:12" ht="12.75" customHeight="1" x14ac:dyDescent="0.3">
      <c r="A36" s="3">
        <v>30</v>
      </c>
      <c r="C36" s="3" t="s">
        <v>357</v>
      </c>
      <c r="D36" s="3" t="s">
        <v>358</v>
      </c>
      <c r="E36" s="3" t="s">
        <v>14</v>
      </c>
      <c r="F36" s="3" t="s">
        <v>53</v>
      </c>
      <c r="G36" s="3">
        <v>45</v>
      </c>
      <c r="H36" s="25">
        <v>0</v>
      </c>
      <c r="I36" s="21"/>
      <c r="J36" s="26">
        <f t="shared" si="0"/>
        <v>0</v>
      </c>
      <c r="K36" s="26">
        <f t="shared" si="0"/>
        <v>0</v>
      </c>
      <c r="L36" s="3"/>
    </row>
    <row r="37" spans="1:12" ht="12.75" customHeight="1" x14ac:dyDescent="0.3">
      <c r="A37" s="3">
        <v>31</v>
      </c>
      <c r="C37" s="3" t="s">
        <v>357</v>
      </c>
      <c r="D37" s="3" t="s">
        <v>358</v>
      </c>
      <c r="E37" s="3" t="s">
        <v>14</v>
      </c>
      <c r="F37" s="3" t="s">
        <v>53</v>
      </c>
      <c r="G37" s="3">
        <v>1</v>
      </c>
      <c r="H37" s="25">
        <v>0</v>
      </c>
      <c r="I37" s="21"/>
      <c r="J37" s="26">
        <f t="shared" ref="J37:K75" si="1">SUM(G37*H37)</f>
        <v>0</v>
      </c>
      <c r="K37" s="26">
        <f t="shared" si="1"/>
        <v>0</v>
      </c>
      <c r="L37" s="3"/>
    </row>
    <row r="38" spans="1:12" x14ac:dyDescent="0.3">
      <c r="A38" s="3">
        <v>32</v>
      </c>
      <c r="D38" s="3" t="s">
        <v>216</v>
      </c>
      <c r="E38" s="3" t="s">
        <v>14</v>
      </c>
      <c r="F38" s="3" t="s">
        <v>54</v>
      </c>
      <c r="G38" s="18">
        <v>1</v>
      </c>
      <c r="H38" s="37">
        <v>0.35</v>
      </c>
      <c r="I38" s="21"/>
      <c r="J38" s="26">
        <f t="shared" si="1"/>
        <v>0.35</v>
      </c>
      <c r="K38" s="26">
        <f t="shared" si="1"/>
        <v>0</v>
      </c>
      <c r="L38" s="3"/>
    </row>
    <row r="39" spans="1:12" x14ac:dyDescent="0.3">
      <c r="A39" s="3">
        <v>33</v>
      </c>
      <c r="D39" s="3" t="s">
        <v>217</v>
      </c>
      <c r="E39" s="3" t="s">
        <v>39</v>
      </c>
      <c r="F39" s="3" t="s">
        <v>191</v>
      </c>
      <c r="G39" s="18">
        <v>3</v>
      </c>
      <c r="H39" s="37">
        <v>8.8999999999999996E-2</v>
      </c>
      <c r="I39" s="21"/>
      <c r="J39" s="26">
        <f t="shared" si="1"/>
        <v>0.26700000000000002</v>
      </c>
      <c r="K39" s="26">
        <f t="shared" si="1"/>
        <v>0</v>
      </c>
      <c r="L39" s="3"/>
    </row>
    <row r="40" spans="1:12" ht="12.75" customHeight="1" x14ac:dyDescent="0.3">
      <c r="A40" s="3">
        <v>34</v>
      </c>
      <c r="D40" s="3" t="s">
        <v>218</v>
      </c>
      <c r="E40" s="3" t="s">
        <v>39</v>
      </c>
      <c r="F40" s="3" t="s">
        <v>55</v>
      </c>
      <c r="G40" s="3">
        <v>2</v>
      </c>
      <c r="H40" s="25">
        <v>6.5000000000000002E-2</v>
      </c>
      <c r="I40" s="21"/>
      <c r="J40" s="26">
        <f t="shared" si="1"/>
        <v>0.13</v>
      </c>
      <c r="K40" s="26">
        <f t="shared" si="1"/>
        <v>0</v>
      </c>
      <c r="L40" s="3"/>
    </row>
    <row r="41" spans="1:12" ht="12.75" customHeight="1" x14ac:dyDescent="0.3">
      <c r="A41" s="3">
        <v>35</v>
      </c>
      <c r="D41" s="3" t="s">
        <v>222</v>
      </c>
      <c r="E41" s="3" t="s">
        <v>168</v>
      </c>
      <c r="F41" s="3" t="s">
        <v>221</v>
      </c>
      <c r="G41" s="3">
        <v>6</v>
      </c>
      <c r="H41" s="25">
        <v>0.76253000000000004</v>
      </c>
      <c r="I41" s="21"/>
      <c r="J41" s="26">
        <f t="shared" si="1"/>
        <v>4.5751800000000005</v>
      </c>
      <c r="K41" s="26">
        <f t="shared" si="1"/>
        <v>0</v>
      </c>
      <c r="L41" s="3"/>
    </row>
    <row r="42" spans="1:12" x14ac:dyDescent="0.3">
      <c r="A42" s="3">
        <v>36</v>
      </c>
      <c r="C42" s="3" t="s">
        <v>357</v>
      </c>
      <c r="D42" s="3" t="s">
        <v>233</v>
      </c>
      <c r="E42" s="3" t="s">
        <v>168</v>
      </c>
      <c r="F42" s="3" t="s">
        <v>221</v>
      </c>
      <c r="G42" s="3">
        <v>1</v>
      </c>
      <c r="H42" s="25">
        <v>0.76253000000000004</v>
      </c>
      <c r="I42" s="21"/>
      <c r="J42" s="26">
        <f t="shared" si="1"/>
        <v>0.76253000000000004</v>
      </c>
      <c r="K42" s="26">
        <f t="shared" si="1"/>
        <v>0</v>
      </c>
      <c r="L42" s="3"/>
    </row>
    <row r="43" spans="1:12" x14ac:dyDescent="0.3">
      <c r="A43" s="3">
        <v>37</v>
      </c>
      <c r="D43" s="3" t="s">
        <v>224</v>
      </c>
      <c r="E43" s="3" t="s">
        <v>14</v>
      </c>
      <c r="F43" s="3" t="s">
        <v>223</v>
      </c>
      <c r="G43" s="3">
        <v>4</v>
      </c>
      <c r="H43" s="25">
        <v>2.9440000000000001E-2</v>
      </c>
      <c r="I43" s="21"/>
      <c r="J43" s="26">
        <f t="shared" si="1"/>
        <v>0.11776</v>
      </c>
      <c r="K43" s="26">
        <f t="shared" si="1"/>
        <v>0</v>
      </c>
      <c r="L43" s="3"/>
    </row>
    <row r="44" spans="1:12" x14ac:dyDescent="0.3">
      <c r="A44" s="3">
        <v>38</v>
      </c>
      <c r="D44" s="3" t="s">
        <v>359</v>
      </c>
      <c r="E44" s="3" t="s">
        <v>226</v>
      </c>
      <c r="F44" s="3" t="s">
        <v>225</v>
      </c>
      <c r="G44" s="3">
        <v>10</v>
      </c>
      <c r="H44" s="27">
        <v>5.0909999999999997E-2</v>
      </c>
      <c r="J44" s="26">
        <f t="shared" si="1"/>
        <v>0.5091</v>
      </c>
      <c r="K44" s="26">
        <f t="shared" si="1"/>
        <v>0</v>
      </c>
      <c r="L44" s="3"/>
    </row>
    <row r="45" spans="1:12" ht="12.75" customHeight="1" x14ac:dyDescent="0.3">
      <c r="A45" s="3">
        <v>39</v>
      </c>
      <c r="D45" s="3" t="s">
        <v>56</v>
      </c>
      <c r="E45" s="3" t="s">
        <v>57</v>
      </c>
      <c r="F45" s="3" t="s">
        <v>58</v>
      </c>
      <c r="G45" s="3">
        <v>72</v>
      </c>
      <c r="H45" s="25">
        <v>7.0000000000000001E-3</v>
      </c>
      <c r="I45" s="21"/>
      <c r="J45" s="26">
        <f t="shared" si="1"/>
        <v>0.504</v>
      </c>
      <c r="K45" s="26">
        <f t="shared" si="1"/>
        <v>0</v>
      </c>
      <c r="L45" s="3"/>
    </row>
    <row r="46" spans="1:12" ht="12.75" customHeight="1" x14ac:dyDescent="0.3">
      <c r="A46" s="3">
        <v>40</v>
      </c>
      <c r="D46" s="3" t="s">
        <v>317</v>
      </c>
      <c r="E46" s="3" t="s">
        <v>168</v>
      </c>
      <c r="F46" s="3" t="s">
        <v>169</v>
      </c>
      <c r="G46" s="3">
        <v>40</v>
      </c>
      <c r="H46" s="39">
        <v>3.2660000000000002E-2</v>
      </c>
      <c r="I46" s="21"/>
      <c r="J46" s="26">
        <f t="shared" si="1"/>
        <v>1.3064</v>
      </c>
      <c r="K46" s="26">
        <f t="shared" si="1"/>
        <v>0</v>
      </c>
      <c r="L46" s="3"/>
    </row>
    <row r="47" spans="1:12" ht="12.75" customHeight="1" x14ac:dyDescent="0.3">
      <c r="A47" s="3">
        <v>41</v>
      </c>
      <c r="D47" s="3" t="s">
        <v>318</v>
      </c>
      <c r="E47" s="3" t="s">
        <v>27</v>
      </c>
      <c r="F47" s="3" t="s">
        <v>227</v>
      </c>
      <c r="G47" s="3">
        <v>20</v>
      </c>
      <c r="H47" s="27">
        <v>2.9499999999999999E-3</v>
      </c>
      <c r="J47" s="26">
        <f t="shared" si="1"/>
        <v>5.8999999999999997E-2</v>
      </c>
      <c r="K47" s="26">
        <f t="shared" si="1"/>
        <v>0</v>
      </c>
      <c r="L47" s="3"/>
    </row>
    <row r="48" spans="1:12" ht="12.75" customHeight="1" x14ac:dyDescent="0.3">
      <c r="A48" s="3">
        <v>42</v>
      </c>
      <c r="D48" s="3" t="s">
        <v>360</v>
      </c>
      <c r="E48" s="17" t="s">
        <v>27</v>
      </c>
      <c r="F48" s="17" t="s">
        <v>330</v>
      </c>
      <c r="G48" s="3">
        <v>60</v>
      </c>
      <c r="H48" s="39">
        <v>5.2999999999999999E-2</v>
      </c>
      <c r="I48" s="21"/>
      <c r="J48" s="26">
        <f t="shared" si="1"/>
        <v>3.1799999999999997</v>
      </c>
      <c r="K48" s="26">
        <f t="shared" si="1"/>
        <v>0</v>
      </c>
      <c r="L48" s="3"/>
    </row>
    <row r="49" spans="1:14" ht="12.75" customHeight="1" x14ac:dyDescent="0.3">
      <c r="A49" s="3">
        <v>43</v>
      </c>
      <c r="D49" s="3" t="s">
        <v>360</v>
      </c>
      <c r="E49" s="17" t="s">
        <v>27</v>
      </c>
      <c r="F49" s="17" t="s">
        <v>330</v>
      </c>
      <c r="G49" s="3">
        <v>8</v>
      </c>
      <c r="H49" s="39">
        <v>5.2999999999999999E-2</v>
      </c>
      <c r="I49" s="21"/>
      <c r="J49" s="26">
        <f t="shared" si="1"/>
        <v>0.42399999999999999</v>
      </c>
      <c r="K49" s="26">
        <f t="shared" si="1"/>
        <v>0</v>
      </c>
      <c r="L49" s="3"/>
    </row>
    <row r="50" spans="1:14" ht="12.75" customHeight="1" x14ac:dyDescent="0.3">
      <c r="A50" s="3">
        <v>44</v>
      </c>
      <c r="D50" s="3" t="s">
        <v>229</v>
      </c>
      <c r="E50" s="3" t="s">
        <v>14</v>
      </c>
      <c r="F50" s="3" t="s">
        <v>228</v>
      </c>
      <c r="G50" s="3">
        <v>100</v>
      </c>
      <c r="H50" s="27">
        <v>3.7870000000000001E-2</v>
      </c>
      <c r="J50" s="26">
        <f t="shared" si="1"/>
        <v>3.7869999999999999</v>
      </c>
      <c r="K50" s="26">
        <f t="shared" si="1"/>
        <v>0</v>
      </c>
      <c r="L50" s="3"/>
    </row>
    <row r="51" spans="1:14" ht="12.75" customHeight="1" x14ac:dyDescent="0.3">
      <c r="A51" s="3">
        <v>45</v>
      </c>
      <c r="C51" s="3" t="s">
        <v>357</v>
      </c>
      <c r="D51" s="3" t="s">
        <v>234</v>
      </c>
      <c r="E51" s="3" t="s">
        <v>14</v>
      </c>
      <c r="F51" s="3" t="s">
        <v>344</v>
      </c>
      <c r="G51" s="3">
        <v>20</v>
      </c>
      <c r="H51" s="27">
        <v>3.0249999999999999E-2</v>
      </c>
      <c r="J51" s="26">
        <f t="shared" si="1"/>
        <v>0.60499999999999998</v>
      </c>
      <c r="K51" s="26">
        <f t="shared" si="1"/>
        <v>0</v>
      </c>
      <c r="L51" s="3"/>
    </row>
    <row r="52" spans="1:14" ht="12.75" customHeight="1" x14ac:dyDescent="0.3">
      <c r="A52" s="3">
        <v>46</v>
      </c>
      <c r="C52" s="3" t="s">
        <v>357</v>
      </c>
      <c r="D52" s="3" t="s">
        <v>235</v>
      </c>
      <c r="E52" s="3" t="s">
        <v>168</v>
      </c>
      <c r="F52" s="3" t="s">
        <v>190</v>
      </c>
      <c r="G52" s="3">
        <v>1</v>
      </c>
      <c r="H52" s="27">
        <v>0.10968</v>
      </c>
      <c r="J52" s="26">
        <f t="shared" si="1"/>
        <v>0.10968</v>
      </c>
      <c r="K52" s="26">
        <f t="shared" si="1"/>
        <v>0</v>
      </c>
      <c r="L52" s="3"/>
    </row>
    <row r="53" spans="1:14" ht="12.75" customHeight="1" x14ac:dyDescent="0.3">
      <c r="A53" s="3">
        <v>47</v>
      </c>
      <c r="D53" s="3" t="s">
        <v>231</v>
      </c>
      <c r="E53" s="3" t="s">
        <v>232</v>
      </c>
      <c r="F53" s="3" t="s">
        <v>230</v>
      </c>
      <c r="G53" s="3">
        <v>80</v>
      </c>
      <c r="H53" s="27">
        <v>7.1029999999999996E-2</v>
      </c>
      <c r="J53" s="26">
        <f t="shared" si="1"/>
        <v>5.6823999999999995</v>
      </c>
      <c r="K53" s="26">
        <f t="shared" si="1"/>
        <v>0</v>
      </c>
      <c r="L53" s="3"/>
    </row>
    <row r="54" spans="1:14" ht="12.75" customHeight="1" x14ac:dyDescent="0.3">
      <c r="A54" s="3">
        <v>48</v>
      </c>
      <c r="D54" s="3" t="s">
        <v>231</v>
      </c>
      <c r="E54" s="3" t="s">
        <v>232</v>
      </c>
      <c r="F54" s="3" t="s">
        <v>230</v>
      </c>
      <c r="G54" s="3">
        <v>20</v>
      </c>
      <c r="H54" s="27">
        <v>7.1029999999999996E-2</v>
      </c>
      <c r="J54" s="26">
        <f t="shared" si="1"/>
        <v>1.4205999999999999</v>
      </c>
      <c r="K54" s="26">
        <f t="shared" si="1"/>
        <v>0</v>
      </c>
      <c r="L54" s="3"/>
    </row>
    <row r="55" spans="1:14" ht="12.75" customHeight="1" x14ac:dyDescent="0.3">
      <c r="A55" s="3">
        <v>49</v>
      </c>
      <c r="C55" s="3" t="s">
        <v>357</v>
      </c>
      <c r="D55" s="3" t="s">
        <v>331</v>
      </c>
      <c r="E55" s="3" t="s">
        <v>232</v>
      </c>
      <c r="F55" s="3" t="s">
        <v>230</v>
      </c>
      <c r="G55" s="3">
        <v>40</v>
      </c>
      <c r="H55" s="27">
        <v>7.1029999999999996E-2</v>
      </c>
      <c r="J55" s="26">
        <f t="shared" si="1"/>
        <v>2.8411999999999997</v>
      </c>
      <c r="K55" s="26">
        <f t="shared" si="1"/>
        <v>0</v>
      </c>
      <c r="L55" s="3"/>
    </row>
    <row r="56" spans="1:14" ht="12.75" customHeight="1" x14ac:dyDescent="0.3">
      <c r="A56" s="3">
        <v>50</v>
      </c>
      <c r="D56" s="3" t="s">
        <v>237</v>
      </c>
      <c r="E56" s="3" t="s">
        <v>41</v>
      </c>
      <c r="F56" s="3" t="s">
        <v>236</v>
      </c>
      <c r="G56" s="3">
        <v>6</v>
      </c>
      <c r="H56" s="27">
        <v>0.12368999999999999</v>
      </c>
      <c r="J56" s="26">
        <f t="shared" si="1"/>
        <v>0.74214000000000002</v>
      </c>
      <c r="K56" s="26">
        <f t="shared" si="1"/>
        <v>0</v>
      </c>
      <c r="L56" s="3"/>
    </row>
    <row r="57" spans="1:14" ht="12.75" customHeight="1" x14ac:dyDescent="0.3">
      <c r="A57" s="3">
        <v>51</v>
      </c>
      <c r="B57" s="3" t="s">
        <v>355</v>
      </c>
      <c r="D57" s="17" t="s">
        <v>170</v>
      </c>
      <c r="E57" s="17" t="s">
        <v>71</v>
      </c>
      <c r="F57" s="17" t="s">
        <v>319</v>
      </c>
      <c r="G57" s="18">
        <v>20</v>
      </c>
      <c r="H57" s="39">
        <v>9.9</v>
      </c>
      <c r="I57" s="36"/>
      <c r="J57" s="26">
        <f t="shared" si="1"/>
        <v>198</v>
      </c>
      <c r="K57" s="26">
        <f t="shared" si="1"/>
        <v>0</v>
      </c>
      <c r="L57" s="3"/>
      <c r="N57" s="3" t="s">
        <v>326</v>
      </c>
    </row>
    <row r="58" spans="1:14" x14ac:dyDescent="0.3">
      <c r="A58" s="3">
        <v>52</v>
      </c>
      <c r="C58" s="3" t="s">
        <v>357</v>
      </c>
      <c r="D58" s="3" t="s">
        <v>238</v>
      </c>
      <c r="E58" s="3" t="s">
        <v>239</v>
      </c>
      <c r="F58" s="3" t="s">
        <v>240</v>
      </c>
      <c r="G58" s="3">
        <v>20</v>
      </c>
      <c r="H58" s="27">
        <v>0.68</v>
      </c>
      <c r="J58" s="26">
        <f t="shared" si="1"/>
        <v>13.600000000000001</v>
      </c>
      <c r="K58" s="26">
        <f t="shared" si="1"/>
        <v>0</v>
      </c>
      <c r="L58" s="3"/>
    </row>
    <row r="59" spans="1:14" ht="12.75" customHeight="1" x14ac:dyDescent="0.3">
      <c r="A59" s="3">
        <v>53</v>
      </c>
      <c r="B59" s="3" t="s">
        <v>355</v>
      </c>
      <c r="D59" s="17" t="s">
        <v>59</v>
      </c>
      <c r="E59" s="3" t="s">
        <v>11</v>
      </c>
      <c r="F59" s="3" t="s">
        <v>320</v>
      </c>
      <c r="G59" s="3">
        <v>32</v>
      </c>
      <c r="H59" s="25">
        <v>50</v>
      </c>
      <c r="I59" s="21"/>
      <c r="J59" s="26">
        <f t="shared" si="1"/>
        <v>1600</v>
      </c>
      <c r="K59" s="26">
        <f t="shared" si="1"/>
        <v>0</v>
      </c>
      <c r="L59" s="3"/>
    </row>
    <row r="60" spans="1:14" ht="12.75" customHeight="1" x14ac:dyDescent="0.3">
      <c r="A60" s="3">
        <v>54</v>
      </c>
      <c r="B60" s="3" t="s">
        <v>355</v>
      </c>
      <c r="D60" s="3" t="s">
        <v>60</v>
      </c>
      <c r="E60" s="3" t="s">
        <v>361</v>
      </c>
      <c r="F60" s="3" t="s">
        <v>60</v>
      </c>
      <c r="G60" s="3">
        <v>79</v>
      </c>
      <c r="H60" s="25">
        <v>0</v>
      </c>
      <c r="I60" s="21"/>
      <c r="J60" s="26">
        <f t="shared" si="1"/>
        <v>0</v>
      </c>
      <c r="K60" s="26">
        <f t="shared" si="1"/>
        <v>0</v>
      </c>
      <c r="L60" s="3"/>
    </row>
    <row r="61" spans="1:14" ht="13.2" x14ac:dyDescent="0.25">
      <c r="A61" s="3" t="s">
        <v>362</v>
      </c>
      <c r="B61" s="3" t="s">
        <v>355</v>
      </c>
      <c r="D61" s="3" t="s">
        <v>206</v>
      </c>
      <c r="E61" s="3" t="s">
        <v>207</v>
      </c>
      <c r="F61" s="3" t="s">
        <v>204</v>
      </c>
      <c r="G61" s="3">
        <v>79</v>
      </c>
      <c r="H61" s="27">
        <v>0.21</v>
      </c>
      <c r="I61" s="3"/>
      <c r="J61" s="26">
        <f t="shared" si="1"/>
        <v>16.59</v>
      </c>
      <c r="K61" s="26">
        <f t="shared" si="1"/>
        <v>0</v>
      </c>
      <c r="L61" s="3"/>
      <c r="M61" s="3"/>
    </row>
    <row r="62" spans="1:14" ht="13.2" x14ac:dyDescent="0.25">
      <c r="A62" s="3" t="s">
        <v>363</v>
      </c>
      <c r="B62" s="3" t="s">
        <v>355</v>
      </c>
      <c r="D62" s="3" t="s">
        <v>208</v>
      </c>
      <c r="E62" s="3" t="s">
        <v>207</v>
      </c>
      <c r="F62" s="3" t="s">
        <v>205</v>
      </c>
      <c r="G62" s="3">
        <v>79</v>
      </c>
      <c r="H62" s="27">
        <v>0.16</v>
      </c>
      <c r="I62" s="3"/>
      <c r="J62" s="26">
        <f t="shared" si="1"/>
        <v>12.64</v>
      </c>
      <c r="K62" s="26">
        <f t="shared" si="1"/>
        <v>0</v>
      </c>
      <c r="L62" s="3"/>
      <c r="M62" s="3"/>
    </row>
    <row r="63" spans="1:14" x14ac:dyDescent="0.3">
      <c r="A63" s="3">
        <v>55</v>
      </c>
      <c r="D63" s="17" t="s">
        <v>171</v>
      </c>
      <c r="E63" s="17" t="s">
        <v>27</v>
      </c>
      <c r="F63" s="17" t="s">
        <v>172</v>
      </c>
      <c r="G63" s="18">
        <v>20</v>
      </c>
      <c r="H63" s="39">
        <v>0.11268</v>
      </c>
      <c r="I63" s="36"/>
      <c r="J63" s="26">
        <f t="shared" si="1"/>
        <v>2.2536</v>
      </c>
      <c r="K63" s="26">
        <f t="shared" si="1"/>
        <v>0</v>
      </c>
      <c r="L63" s="3"/>
    </row>
    <row r="64" spans="1:14" ht="12.75" customHeight="1" x14ac:dyDescent="0.3">
      <c r="A64" s="3">
        <v>56</v>
      </c>
      <c r="D64" s="3" t="s">
        <v>173</v>
      </c>
      <c r="E64" s="3" t="s">
        <v>61</v>
      </c>
      <c r="F64" s="3" t="s">
        <v>174</v>
      </c>
      <c r="G64" s="18">
        <v>20</v>
      </c>
      <c r="H64" s="39">
        <v>0.52837999999999996</v>
      </c>
      <c r="I64" s="21"/>
      <c r="J64" s="26">
        <f t="shared" si="1"/>
        <v>10.567599999999999</v>
      </c>
      <c r="K64" s="26">
        <f t="shared" si="1"/>
        <v>0</v>
      </c>
      <c r="L64" s="3"/>
    </row>
    <row r="65" spans="1:16" ht="12.75" customHeight="1" x14ac:dyDescent="0.3">
      <c r="A65" s="3">
        <v>57</v>
      </c>
      <c r="D65" s="3" t="s">
        <v>333</v>
      </c>
      <c r="E65" s="3" t="s">
        <v>61</v>
      </c>
      <c r="F65" s="3" t="s">
        <v>332</v>
      </c>
      <c r="G65" s="18">
        <v>17</v>
      </c>
      <c r="H65" s="39">
        <v>0.53659999999999997</v>
      </c>
      <c r="I65" s="21"/>
      <c r="J65" s="26">
        <f t="shared" si="1"/>
        <v>9.1221999999999994</v>
      </c>
      <c r="K65" s="26">
        <f t="shared" si="1"/>
        <v>0</v>
      </c>
      <c r="L65" s="3"/>
    </row>
    <row r="66" spans="1:16" x14ac:dyDescent="0.3">
      <c r="A66" s="3">
        <v>58</v>
      </c>
      <c r="C66" s="3" t="s">
        <v>357</v>
      </c>
      <c r="D66" s="3" t="s">
        <v>181</v>
      </c>
      <c r="E66" s="3" t="s">
        <v>11</v>
      </c>
      <c r="F66" s="3" t="s">
        <v>181</v>
      </c>
      <c r="G66" s="18">
        <v>4</v>
      </c>
      <c r="H66" s="39">
        <v>0</v>
      </c>
      <c r="I66" s="21"/>
      <c r="J66" s="26">
        <f t="shared" si="1"/>
        <v>0</v>
      </c>
      <c r="K66" s="26">
        <f t="shared" si="1"/>
        <v>0</v>
      </c>
      <c r="L66" s="3"/>
    </row>
    <row r="67" spans="1:16" x14ac:dyDescent="0.3">
      <c r="A67" s="3">
        <v>59</v>
      </c>
      <c r="D67" s="3" t="s">
        <v>321</v>
      </c>
      <c r="E67" s="3" t="s">
        <v>62</v>
      </c>
      <c r="F67" s="3" t="s">
        <v>63</v>
      </c>
      <c r="G67" s="3">
        <v>8</v>
      </c>
      <c r="H67" s="25">
        <v>0.93700000000000006</v>
      </c>
      <c r="I67" s="21"/>
      <c r="J67" s="26">
        <f t="shared" si="1"/>
        <v>7.4960000000000004</v>
      </c>
      <c r="K67" s="26">
        <f t="shared" si="1"/>
        <v>0</v>
      </c>
      <c r="L67" s="3"/>
    </row>
    <row r="68" spans="1:16" x14ac:dyDescent="0.3">
      <c r="A68" s="3">
        <v>60</v>
      </c>
      <c r="D68" s="3" t="s">
        <v>182</v>
      </c>
      <c r="E68" s="3" t="s">
        <v>175</v>
      </c>
      <c r="F68" s="3" t="s">
        <v>183</v>
      </c>
      <c r="G68" s="3">
        <v>4</v>
      </c>
      <c r="H68" s="25">
        <v>2.88</v>
      </c>
      <c r="I68" s="21"/>
      <c r="J68" s="26">
        <f t="shared" si="1"/>
        <v>11.52</v>
      </c>
      <c r="K68" s="26">
        <f t="shared" si="1"/>
        <v>0</v>
      </c>
      <c r="L68" s="3"/>
    </row>
    <row r="69" spans="1:16" x14ac:dyDescent="0.3">
      <c r="A69" s="3">
        <v>61</v>
      </c>
      <c r="B69" s="3" t="s">
        <v>355</v>
      </c>
      <c r="D69" s="3" t="s">
        <v>64</v>
      </c>
      <c r="E69" s="3" t="s">
        <v>65</v>
      </c>
      <c r="F69" s="3" t="s">
        <v>66</v>
      </c>
      <c r="G69" s="3">
        <v>1</v>
      </c>
      <c r="H69" s="25">
        <v>68.31</v>
      </c>
      <c r="I69" s="21"/>
      <c r="J69" s="26">
        <f t="shared" si="1"/>
        <v>68.31</v>
      </c>
      <c r="K69" s="26">
        <f t="shared" si="1"/>
        <v>0</v>
      </c>
      <c r="L69" s="3"/>
    </row>
    <row r="70" spans="1:16" x14ac:dyDescent="0.3">
      <c r="A70" s="3">
        <v>62</v>
      </c>
      <c r="B70" s="3" t="s">
        <v>355</v>
      </c>
      <c r="D70" s="3" t="s">
        <v>67</v>
      </c>
      <c r="E70" s="3" t="s">
        <v>68</v>
      </c>
      <c r="F70" s="3" t="s">
        <v>69</v>
      </c>
      <c r="G70" s="3">
        <v>2</v>
      </c>
      <c r="H70" s="25">
        <v>25</v>
      </c>
      <c r="I70" s="21"/>
      <c r="J70" s="26">
        <f t="shared" si="1"/>
        <v>50</v>
      </c>
      <c r="K70" s="26">
        <f t="shared" si="1"/>
        <v>0</v>
      </c>
      <c r="L70" s="3"/>
    </row>
    <row r="71" spans="1:16" x14ac:dyDescent="0.3">
      <c r="A71" s="3">
        <v>63</v>
      </c>
      <c r="B71" s="3" t="s">
        <v>355</v>
      </c>
      <c r="D71" s="3" t="s">
        <v>70</v>
      </c>
      <c r="E71" s="3" t="s">
        <v>71</v>
      </c>
      <c r="F71" s="3" t="s">
        <v>72</v>
      </c>
      <c r="G71" s="3">
        <v>24</v>
      </c>
      <c r="H71" s="25">
        <v>27.5</v>
      </c>
      <c r="I71" s="21"/>
      <c r="J71" s="26">
        <f t="shared" si="1"/>
        <v>660</v>
      </c>
      <c r="K71" s="26">
        <f t="shared" si="1"/>
        <v>0</v>
      </c>
      <c r="L71" s="3"/>
      <c r="N71" s="3" t="s">
        <v>327</v>
      </c>
    </row>
    <row r="72" spans="1:16" x14ac:dyDescent="0.3">
      <c r="A72" s="3">
        <v>64</v>
      </c>
      <c r="D72" s="3" t="s">
        <v>73</v>
      </c>
      <c r="E72" s="3" t="s">
        <v>27</v>
      </c>
      <c r="F72" s="3" t="s">
        <v>74</v>
      </c>
      <c r="G72" s="3">
        <v>16</v>
      </c>
      <c r="H72" s="25">
        <v>9.4E-2</v>
      </c>
      <c r="I72" s="21"/>
      <c r="J72" s="26">
        <f t="shared" si="1"/>
        <v>1.504</v>
      </c>
      <c r="K72" s="26">
        <f t="shared" si="1"/>
        <v>0</v>
      </c>
      <c r="L72" s="3"/>
    </row>
    <row r="73" spans="1:16" ht="12.75" customHeight="1" x14ac:dyDescent="0.3">
      <c r="A73" s="3">
        <v>65</v>
      </c>
      <c r="D73" s="3" t="s">
        <v>364</v>
      </c>
      <c r="E73" s="3" t="s">
        <v>62</v>
      </c>
      <c r="F73" s="3" t="s">
        <v>75</v>
      </c>
      <c r="G73" s="3">
        <v>2</v>
      </c>
      <c r="H73" s="25">
        <v>1.4772000000000001</v>
      </c>
      <c r="I73" s="21"/>
      <c r="J73" s="26">
        <f t="shared" si="1"/>
        <v>2.9544000000000001</v>
      </c>
      <c r="K73" s="26">
        <f t="shared" si="1"/>
        <v>0</v>
      </c>
      <c r="L73" s="3"/>
      <c r="N73" s="38"/>
      <c r="P73" s="38"/>
    </row>
    <row r="74" spans="1:16" x14ac:dyDescent="0.3">
      <c r="A74" s="3">
        <v>66</v>
      </c>
      <c r="D74" s="3" t="s">
        <v>76</v>
      </c>
      <c r="E74" s="3" t="s">
        <v>77</v>
      </c>
      <c r="F74" s="3" t="s">
        <v>78</v>
      </c>
      <c r="G74" s="3">
        <v>44</v>
      </c>
      <c r="H74" s="25">
        <v>5.1180000000000003E-2</v>
      </c>
      <c r="I74" s="21"/>
      <c r="J74" s="26">
        <f t="shared" si="1"/>
        <v>2.2519200000000001</v>
      </c>
      <c r="K74" s="26">
        <f t="shared" si="1"/>
        <v>0</v>
      </c>
      <c r="L74" s="3"/>
    </row>
    <row r="75" spans="1:16" ht="12.75" customHeight="1" x14ac:dyDescent="0.3">
      <c r="A75" s="3">
        <v>67</v>
      </c>
      <c r="B75" s="3" t="s">
        <v>355</v>
      </c>
      <c r="D75" s="3" t="s">
        <v>242</v>
      </c>
      <c r="E75" s="3" t="s">
        <v>341</v>
      </c>
      <c r="F75" s="3" t="s">
        <v>241</v>
      </c>
      <c r="G75" s="3">
        <v>14</v>
      </c>
      <c r="H75" s="27">
        <v>0.13883000000000001</v>
      </c>
      <c r="J75" s="26">
        <f t="shared" si="1"/>
        <v>1.9436200000000001</v>
      </c>
      <c r="K75" s="26">
        <f t="shared" si="1"/>
        <v>0</v>
      </c>
      <c r="L75" s="3"/>
    </row>
    <row r="76" spans="1:16" x14ac:dyDescent="0.3">
      <c r="A76" s="3" t="s">
        <v>365</v>
      </c>
      <c r="B76" s="3" t="s">
        <v>355</v>
      </c>
      <c r="D76" s="3" t="s">
        <v>366</v>
      </c>
      <c r="E76" s="3" t="s">
        <v>367</v>
      </c>
      <c r="G76" s="3">
        <v>8</v>
      </c>
      <c r="K76" s="26"/>
      <c r="L76" s="3"/>
    </row>
    <row r="77" spans="1:16" x14ac:dyDescent="0.3">
      <c r="A77" s="3" t="s">
        <v>368</v>
      </c>
      <c r="B77" s="3" t="s">
        <v>355</v>
      </c>
      <c r="D77" s="3" t="s">
        <v>369</v>
      </c>
      <c r="E77" s="3" t="s">
        <v>367</v>
      </c>
      <c r="G77" s="3">
        <v>1</v>
      </c>
      <c r="K77" s="26"/>
      <c r="L77" s="3"/>
    </row>
    <row r="78" spans="1:16" x14ac:dyDescent="0.3">
      <c r="A78" s="3" t="s">
        <v>370</v>
      </c>
      <c r="B78" s="3" t="s">
        <v>355</v>
      </c>
      <c r="D78" s="3" t="s">
        <v>371</v>
      </c>
      <c r="E78" s="3" t="s">
        <v>367</v>
      </c>
      <c r="G78" s="3">
        <v>1</v>
      </c>
      <c r="K78" s="26"/>
      <c r="L78" s="3"/>
    </row>
    <row r="79" spans="1:16" x14ac:dyDescent="0.3">
      <c r="A79" s="3" t="s">
        <v>372</v>
      </c>
      <c r="B79" s="3" t="s">
        <v>355</v>
      </c>
      <c r="D79" s="3" t="s">
        <v>373</v>
      </c>
      <c r="E79" s="3" t="s">
        <v>367</v>
      </c>
      <c r="G79" s="3">
        <v>1</v>
      </c>
      <c r="K79" s="26"/>
      <c r="L79" s="3"/>
    </row>
    <row r="80" spans="1:16" ht="12.75" customHeight="1" x14ac:dyDescent="0.3">
      <c r="A80" s="3">
        <v>68</v>
      </c>
      <c r="D80" s="3" t="s">
        <v>243</v>
      </c>
      <c r="E80" s="3" t="s">
        <v>188</v>
      </c>
      <c r="F80" s="3" t="s">
        <v>189</v>
      </c>
      <c r="G80" s="3">
        <v>20</v>
      </c>
      <c r="H80" s="25">
        <v>1.1402000000000001</v>
      </c>
      <c r="I80" s="21"/>
      <c r="J80" s="26">
        <f>SUM(G80*H80)</f>
        <v>22.804000000000002</v>
      </c>
      <c r="K80" s="26">
        <f>SUM(H80*I80)</f>
        <v>0</v>
      </c>
      <c r="L80" s="3"/>
    </row>
    <row r="81" spans="1:12" ht="12.75" customHeight="1" x14ac:dyDescent="0.3">
      <c r="A81" s="3">
        <v>69</v>
      </c>
      <c r="D81" s="3" t="s">
        <v>184</v>
      </c>
      <c r="E81" s="3" t="s">
        <v>176</v>
      </c>
      <c r="F81" s="3" t="s">
        <v>177</v>
      </c>
      <c r="G81" s="3">
        <v>2</v>
      </c>
      <c r="H81" s="25">
        <v>1.8882000000000001</v>
      </c>
      <c r="I81" s="21"/>
      <c r="J81" s="26">
        <f>SUM(G81*H81)</f>
        <v>3.7764000000000002</v>
      </c>
      <c r="K81" s="26">
        <f>SUM(H81*I81)</f>
        <v>0</v>
      </c>
      <c r="L81" s="3"/>
    </row>
    <row r="82" spans="1:12" ht="12.75" customHeight="1" x14ac:dyDescent="0.3">
      <c r="A82" s="3" t="s">
        <v>374</v>
      </c>
      <c r="B82" s="3" t="s">
        <v>354</v>
      </c>
      <c r="D82" s="3" t="s">
        <v>375</v>
      </c>
      <c r="E82" s="3" t="s">
        <v>11</v>
      </c>
      <c r="F82" s="3" t="s">
        <v>376</v>
      </c>
      <c r="G82" s="3">
        <v>2</v>
      </c>
      <c r="H82" s="25"/>
      <c r="I82" s="21"/>
      <c r="K82" s="26"/>
      <c r="L82" s="3"/>
    </row>
    <row r="83" spans="1:12" ht="12.75" customHeight="1" x14ac:dyDescent="0.3">
      <c r="A83" s="3">
        <v>70</v>
      </c>
      <c r="B83" s="3" t="s">
        <v>355</v>
      </c>
      <c r="D83" s="3" t="s">
        <v>246</v>
      </c>
      <c r="E83" s="3" t="s">
        <v>245</v>
      </c>
      <c r="F83" s="3" t="s">
        <v>244</v>
      </c>
      <c r="G83" s="3">
        <v>34</v>
      </c>
      <c r="H83" s="27">
        <v>1.3780000000000001E-2</v>
      </c>
      <c r="J83" s="26">
        <f t="shared" ref="J83:K123" si="2">SUM(G83*H83)</f>
        <v>0.46852000000000005</v>
      </c>
      <c r="K83" s="26">
        <f t="shared" si="2"/>
        <v>0</v>
      </c>
      <c r="L83" s="3"/>
    </row>
    <row r="84" spans="1:12" ht="12.75" customHeight="1" x14ac:dyDescent="0.3">
      <c r="A84" s="3">
        <v>71</v>
      </c>
      <c r="C84" s="3" t="s">
        <v>357</v>
      </c>
      <c r="D84" s="3" t="s">
        <v>247</v>
      </c>
      <c r="E84" s="3" t="s">
        <v>79</v>
      </c>
      <c r="F84" s="3" t="s">
        <v>80</v>
      </c>
      <c r="G84" s="3">
        <v>122</v>
      </c>
      <c r="H84" s="25">
        <v>0.97399999999999998</v>
      </c>
      <c r="I84" s="21"/>
      <c r="J84" s="26">
        <f t="shared" si="2"/>
        <v>118.828</v>
      </c>
      <c r="K84" s="26">
        <f t="shared" si="2"/>
        <v>0</v>
      </c>
      <c r="L84" s="3"/>
    </row>
    <row r="85" spans="1:12" ht="12.75" customHeight="1" x14ac:dyDescent="0.3">
      <c r="A85" s="3">
        <v>72</v>
      </c>
      <c r="C85" s="3" t="s">
        <v>357</v>
      </c>
      <c r="D85" s="3" t="s">
        <v>247</v>
      </c>
      <c r="E85" s="3" t="s">
        <v>79</v>
      </c>
      <c r="F85" s="3" t="s">
        <v>80</v>
      </c>
      <c r="G85" s="3">
        <v>20</v>
      </c>
      <c r="H85" s="27">
        <v>0.14312</v>
      </c>
      <c r="J85" s="26">
        <f t="shared" si="2"/>
        <v>2.8624000000000001</v>
      </c>
      <c r="K85" s="26">
        <f t="shared" si="2"/>
        <v>0</v>
      </c>
      <c r="L85" s="3"/>
    </row>
    <row r="86" spans="1:12" ht="12.75" customHeight="1" x14ac:dyDescent="0.3">
      <c r="A86" s="3">
        <v>73</v>
      </c>
      <c r="C86" s="3" t="s">
        <v>357</v>
      </c>
      <c r="D86" s="3" t="s">
        <v>247</v>
      </c>
      <c r="E86" s="3" t="s">
        <v>79</v>
      </c>
      <c r="F86" s="3" t="s">
        <v>80</v>
      </c>
      <c r="G86" s="3">
        <v>80</v>
      </c>
      <c r="H86" s="27">
        <v>0.14312</v>
      </c>
      <c r="J86" s="26">
        <f t="shared" si="2"/>
        <v>11.4496</v>
      </c>
      <c r="K86" s="26">
        <f t="shared" si="2"/>
        <v>0</v>
      </c>
      <c r="L86" s="3"/>
    </row>
    <row r="87" spans="1:12" ht="12.75" customHeight="1" x14ac:dyDescent="0.3">
      <c r="A87" s="3">
        <v>74</v>
      </c>
      <c r="D87" s="3" t="s">
        <v>248</v>
      </c>
      <c r="E87" s="3" t="s">
        <v>61</v>
      </c>
      <c r="F87" s="3" t="s">
        <v>322</v>
      </c>
      <c r="G87" s="3">
        <v>1</v>
      </c>
      <c r="H87" s="27">
        <v>0.216</v>
      </c>
      <c r="J87" s="26">
        <f t="shared" si="2"/>
        <v>0.216</v>
      </c>
      <c r="K87" s="26">
        <f t="shared" si="2"/>
        <v>0</v>
      </c>
      <c r="L87" s="3"/>
    </row>
    <row r="88" spans="1:12" x14ac:dyDescent="0.3">
      <c r="A88" s="18" t="s">
        <v>334</v>
      </c>
      <c r="C88" s="18"/>
      <c r="D88" s="3" t="s">
        <v>249</v>
      </c>
      <c r="E88" s="3" t="s">
        <v>250</v>
      </c>
      <c r="F88" s="3" t="s">
        <v>251</v>
      </c>
      <c r="G88" s="3">
        <v>2</v>
      </c>
      <c r="H88" s="25">
        <v>0.26400000000000001</v>
      </c>
      <c r="I88" s="21"/>
      <c r="J88" s="26">
        <f t="shared" si="2"/>
        <v>0.52800000000000002</v>
      </c>
      <c r="K88" s="26">
        <f t="shared" si="2"/>
        <v>0</v>
      </c>
      <c r="L88" s="3"/>
    </row>
    <row r="89" spans="1:12" ht="12.75" customHeight="1" x14ac:dyDescent="0.3">
      <c r="A89" s="3">
        <v>75</v>
      </c>
      <c r="D89" s="3" t="s">
        <v>81</v>
      </c>
      <c r="E89" s="3" t="s">
        <v>11</v>
      </c>
      <c r="F89" s="3" t="s">
        <v>81</v>
      </c>
      <c r="G89" s="3">
        <v>12</v>
      </c>
      <c r="H89" s="25">
        <v>0</v>
      </c>
      <c r="I89" s="21"/>
      <c r="J89" s="26">
        <f t="shared" si="2"/>
        <v>0</v>
      </c>
      <c r="K89" s="26">
        <f t="shared" si="2"/>
        <v>0</v>
      </c>
      <c r="L89" s="3"/>
    </row>
    <row r="90" spans="1:12" ht="12.75" customHeight="1" x14ac:dyDescent="0.3">
      <c r="A90" s="3" t="s">
        <v>377</v>
      </c>
      <c r="B90" s="3" t="s">
        <v>355</v>
      </c>
      <c r="D90" s="3" t="s">
        <v>194</v>
      </c>
      <c r="E90" s="3" t="s">
        <v>345</v>
      </c>
      <c r="F90" s="17">
        <v>621216</v>
      </c>
      <c r="G90" s="3">
        <v>4</v>
      </c>
      <c r="H90" s="27">
        <v>13.1</v>
      </c>
      <c r="J90" s="26">
        <f t="shared" ref="J90" si="3">SUM(G90*H90)</f>
        <v>52.4</v>
      </c>
      <c r="K90" s="26">
        <f t="shared" si="2"/>
        <v>0</v>
      </c>
      <c r="L90" s="3"/>
    </row>
    <row r="91" spans="1:12" ht="12.75" customHeight="1" x14ac:dyDescent="0.3">
      <c r="A91" s="3" t="s">
        <v>378</v>
      </c>
      <c r="B91" s="3" t="s">
        <v>355</v>
      </c>
      <c r="D91" s="3" t="s">
        <v>194</v>
      </c>
      <c r="E91" s="3" t="s">
        <v>345</v>
      </c>
      <c r="F91" s="17">
        <v>621215</v>
      </c>
      <c r="G91" s="3">
        <v>1</v>
      </c>
      <c r="H91" s="27">
        <v>28.5</v>
      </c>
      <c r="J91" s="26">
        <f t="shared" si="2"/>
        <v>28.5</v>
      </c>
      <c r="K91" s="26">
        <f t="shared" si="2"/>
        <v>0</v>
      </c>
      <c r="L91" s="3"/>
    </row>
    <row r="92" spans="1:12" x14ac:dyDescent="0.3">
      <c r="A92" s="3" t="s">
        <v>379</v>
      </c>
      <c r="B92" s="3" t="s">
        <v>355</v>
      </c>
      <c r="D92" s="3" t="s">
        <v>194</v>
      </c>
      <c r="E92" s="3" t="s">
        <v>345</v>
      </c>
      <c r="F92" s="17">
        <v>621218</v>
      </c>
      <c r="G92" s="3">
        <v>4</v>
      </c>
      <c r="H92" s="27">
        <v>13</v>
      </c>
      <c r="J92" s="26">
        <f t="shared" si="2"/>
        <v>52</v>
      </c>
      <c r="K92" s="26">
        <f t="shared" si="2"/>
        <v>0</v>
      </c>
      <c r="L92" s="3"/>
    </row>
    <row r="93" spans="1:12" ht="12.75" customHeight="1" x14ac:dyDescent="0.3">
      <c r="A93" s="3" t="s">
        <v>380</v>
      </c>
      <c r="B93" s="3" t="s">
        <v>355</v>
      </c>
      <c r="D93" s="3" t="s">
        <v>194</v>
      </c>
      <c r="E93" s="3" t="s">
        <v>345</v>
      </c>
      <c r="F93" s="17">
        <v>621217</v>
      </c>
      <c r="G93" s="3">
        <v>1</v>
      </c>
      <c r="H93" s="27">
        <v>28</v>
      </c>
      <c r="J93" s="26">
        <f t="shared" si="2"/>
        <v>28</v>
      </c>
      <c r="K93" s="26">
        <f t="shared" si="2"/>
        <v>0</v>
      </c>
      <c r="L93" s="3"/>
    </row>
    <row r="94" spans="1:12" x14ac:dyDescent="0.3">
      <c r="A94" s="3" t="s">
        <v>381</v>
      </c>
      <c r="D94" s="3" t="s">
        <v>195</v>
      </c>
      <c r="F94" s="3" t="s">
        <v>196</v>
      </c>
      <c r="G94" s="3">
        <v>12</v>
      </c>
      <c r="J94" s="26">
        <f t="shared" si="2"/>
        <v>0</v>
      </c>
      <c r="K94" s="26">
        <f t="shared" si="2"/>
        <v>0</v>
      </c>
      <c r="L94" s="3"/>
    </row>
    <row r="95" spans="1:12" x14ac:dyDescent="0.3">
      <c r="A95" s="3" t="s">
        <v>382</v>
      </c>
      <c r="B95" s="3" t="s">
        <v>355</v>
      </c>
      <c r="D95" s="3" t="s">
        <v>347</v>
      </c>
      <c r="E95" s="3" t="s">
        <v>199</v>
      </c>
      <c r="F95" s="3" t="s">
        <v>346</v>
      </c>
      <c r="G95" s="3">
        <v>1</v>
      </c>
      <c r="H95" s="27">
        <v>55.94</v>
      </c>
      <c r="J95" s="26">
        <f t="shared" si="2"/>
        <v>55.94</v>
      </c>
      <c r="K95" s="26">
        <f t="shared" si="2"/>
        <v>0</v>
      </c>
      <c r="L95" s="3"/>
    </row>
    <row r="96" spans="1:12" x14ac:dyDescent="0.3">
      <c r="A96" s="3" t="s">
        <v>383</v>
      </c>
      <c r="B96" s="3" t="s">
        <v>355</v>
      </c>
      <c r="D96" s="3" t="s">
        <v>200</v>
      </c>
      <c r="E96" s="3" t="s">
        <v>199</v>
      </c>
      <c r="F96" s="3" t="s">
        <v>201</v>
      </c>
      <c r="G96" s="3">
        <v>1</v>
      </c>
      <c r="H96" s="27">
        <v>7.85</v>
      </c>
      <c r="J96" s="26">
        <f t="shared" si="2"/>
        <v>7.85</v>
      </c>
      <c r="K96" s="26">
        <f t="shared" si="2"/>
        <v>0</v>
      </c>
      <c r="L96" s="3"/>
    </row>
    <row r="97" spans="1:12" x14ac:dyDescent="0.3">
      <c r="A97" s="3" t="s">
        <v>384</v>
      </c>
      <c r="D97" s="3" t="s">
        <v>197</v>
      </c>
      <c r="F97" s="3" t="s">
        <v>198</v>
      </c>
      <c r="G97" s="3">
        <v>10</v>
      </c>
      <c r="J97" s="26">
        <f t="shared" si="2"/>
        <v>0</v>
      </c>
      <c r="K97" s="26">
        <f t="shared" si="2"/>
        <v>0</v>
      </c>
      <c r="L97" s="3"/>
    </row>
    <row r="98" spans="1:12" x14ac:dyDescent="0.3">
      <c r="A98" s="3" t="s">
        <v>387</v>
      </c>
      <c r="D98" s="3" t="s">
        <v>385</v>
      </c>
      <c r="E98" s="3" t="s">
        <v>386</v>
      </c>
      <c r="F98" s="3">
        <v>9135</v>
      </c>
      <c r="G98" s="3">
        <v>3</v>
      </c>
      <c r="H98" s="27">
        <v>4.47</v>
      </c>
      <c r="J98" s="26">
        <f t="shared" si="2"/>
        <v>13.41</v>
      </c>
      <c r="K98" s="26">
        <f t="shared" si="2"/>
        <v>0</v>
      </c>
      <c r="L98" s="3"/>
    </row>
    <row r="99" spans="1:12" x14ac:dyDescent="0.3">
      <c r="A99" s="3" t="s">
        <v>399</v>
      </c>
      <c r="B99" s="3" t="s">
        <v>355</v>
      </c>
      <c r="D99" s="3" t="s">
        <v>193</v>
      </c>
      <c r="E99" s="3" t="s">
        <v>202</v>
      </c>
      <c r="F99" s="3" t="s">
        <v>203</v>
      </c>
      <c r="G99" s="3">
        <v>2</v>
      </c>
      <c r="H99" s="27">
        <v>1.98</v>
      </c>
      <c r="J99" s="26">
        <f t="shared" si="2"/>
        <v>3.96</v>
      </c>
      <c r="K99" s="26">
        <f t="shared" si="2"/>
        <v>0</v>
      </c>
      <c r="L99" s="3"/>
    </row>
    <row r="100" spans="1:12" ht="12.75" customHeight="1" x14ac:dyDescent="0.3">
      <c r="A100" s="3">
        <v>76</v>
      </c>
      <c r="B100" s="3" t="s">
        <v>355</v>
      </c>
      <c r="D100" s="3" t="s">
        <v>82</v>
      </c>
      <c r="E100" s="3" t="s">
        <v>83</v>
      </c>
      <c r="F100" s="3" t="s">
        <v>84</v>
      </c>
      <c r="G100" s="3">
        <v>43</v>
      </c>
      <c r="H100" s="25">
        <v>9.4979999999999995E-2</v>
      </c>
      <c r="I100" s="21"/>
      <c r="J100" s="26">
        <f t="shared" si="2"/>
        <v>4.0841399999999997</v>
      </c>
      <c r="K100" s="26">
        <f t="shared" si="2"/>
        <v>0</v>
      </c>
      <c r="L100" s="3"/>
    </row>
    <row r="101" spans="1:12" ht="12.75" customHeight="1" x14ac:dyDescent="0.3">
      <c r="A101" s="3">
        <v>77</v>
      </c>
      <c r="B101" s="3" t="s">
        <v>355</v>
      </c>
      <c r="D101" s="3" t="s">
        <v>85</v>
      </c>
      <c r="E101" s="3" t="s">
        <v>86</v>
      </c>
      <c r="F101" s="3" t="s">
        <v>87</v>
      </c>
      <c r="G101" s="3">
        <v>4</v>
      </c>
      <c r="H101" s="35">
        <v>9.75</v>
      </c>
      <c r="I101" s="21"/>
      <c r="J101" s="26">
        <f t="shared" si="2"/>
        <v>39</v>
      </c>
      <c r="K101" s="26">
        <f t="shared" si="2"/>
        <v>0</v>
      </c>
      <c r="L101" s="3"/>
    </row>
    <row r="102" spans="1:12" ht="12.75" customHeight="1" x14ac:dyDescent="0.3">
      <c r="A102" s="3">
        <v>78</v>
      </c>
      <c r="D102" s="3" t="s">
        <v>88</v>
      </c>
      <c r="E102" s="3" t="s">
        <v>89</v>
      </c>
      <c r="F102" s="17">
        <v>32207594</v>
      </c>
      <c r="G102" s="3">
        <v>12</v>
      </c>
      <c r="H102" s="27">
        <v>1.96</v>
      </c>
      <c r="J102" s="26">
        <f t="shared" si="2"/>
        <v>23.52</v>
      </c>
      <c r="K102" s="26">
        <f t="shared" si="2"/>
        <v>0</v>
      </c>
      <c r="L102" s="3"/>
    </row>
    <row r="103" spans="1:12" ht="12.75" customHeight="1" x14ac:dyDescent="0.3">
      <c r="A103" s="3">
        <v>79</v>
      </c>
      <c r="D103" s="3" t="s">
        <v>253</v>
      </c>
      <c r="E103" s="3" t="s">
        <v>232</v>
      </c>
      <c r="F103" s="3" t="s">
        <v>252</v>
      </c>
      <c r="G103" s="3">
        <v>4</v>
      </c>
      <c r="H103" s="27">
        <v>4.5900000000000003E-2</v>
      </c>
      <c r="J103" s="26">
        <f t="shared" si="2"/>
        <v>0.18360000000000001</v>
      </c>
      <c r="K103" s="26">
        <f t="shared" si="2"/>
        <v>0</v>
      </c>
      <c r="L103" s="3"/>
    </row>
    <row r="104" spans="1:12" ht="12.75" customHeight="1" x14ac:dyDescent="0.3">
      <c r="A104" s="3">
        <v>80</v>
      </c>
      <c r="D104" s="3" t="s">
        <v>90</v>
      </c>
      <c r="E104" s="3" t="s">
        <v>39</v>
      </c>
      <c r="F104" s="3" t="s">
        <v>91</v>
      </c>
      <c r="G104" s="3">
        <v>2</v>
      </c>
      <c r="H104" s="27">
        <v>5.4999999999999997E-3</v>
      </c>
      <c r="J104" s="26">
        <f t="shared" si="2"/>
        <v>1.0999999999999999E-2</v>
      </c>
      <c r="K104" s="26">
        <f t="shared" si="2"/>
        <v>0</v>
      </c>
      <c r="L104" s="3"/>
    </row>
    <row r="105" spans="1:12" x14ac:dyDescent="0.3">
      <c r="A105" s="3">
        <v>81</v>
      </c>
      <c r="D105" s="3" t="s">
        <v>92</v>
      </c>
      <c r="E105" s="3" t="s">
        <v>39</v>
      </c>
      <c r="F105" s="3" t="s">
        <v>93</v>
      </c>
      <c r="G105" s="3">
        <v>2</v>
      </c>
      <c r="H105" s="27">
        <v>5.4999999999999997E-3</v>
      </c>
      <c r="J105" s="26">
        <f t="shared" si="2"/>
        <v>1.0999999999999999E-2</v>
      </c>
      <c r="K105" s="26">
        <f t="shared" si="2"/>
        <v>0</v>
      </c>
      <c r="L105" s="3"/>
    </row>
    <row r="106" spans="1:12" ht="12.75" customHeight="1" x14ac:dyDescent="0.3">
      <c r="A106" s="3">
        <v>82</v>
      </c>
      <c r="D106" s="3" t="s">
        <v>94</v>
      </c>
      <c r="E106" s="3" t="s">
        <v>39</v>
      </c>
      <c r="F106" s="3" t="s">
        <v>95</v>
      </c>
      <c r="G106" s="3">
        <v>2</v>
      </c>
      <c r="H106" s="27">
        <v>5.4999999999999997E-3</v>
      </c>
      <c r="J106" s="26">
        <f t="shared" si="2"/>
        <v>1.0999999999999999E-2</v>
      </c>
      <c r="K106" s="26">
        <f t="shared" si="2"/>
        <v>0</v>
      </c>
      <c r="L106" s="3"/>
    </row>
    <row r="107" spans="1:12" ht="14.4" customHeight="1" x14ac:dyDescent="0.3">
      <c r="A107" s="3">
        <v>83</v>
      </c>
      <c r="D107" s="21" t="s">
        <v>96</v>
      </c>
      <c r="E107" s="3" t="s">
        <v>39</v>
      </c>
      <c r="F107" s="22" t="s">
        <v>97</v>
      </c>
      <c r="G107" s="18">
        <v>271</v>
      </c>
      <c r="H107" s="35">
        <v>2.5000000000000001E-3</v>
      </c>
      <c r="I107" s="21"/>
      <c r="J107" s="26">
        <f t="shared" si="2"/>
        <v>0.67749999999999999</v>
      </c>
      <c r="K107" s="26">
        <f t="shared" si="2"/>
        <v>0</v>
      </c>
      <c r="L107" s="3"/>
    </row>
    <row r="108" spans="1:12" x14ac:dyDescent="0.3">
      <c r="A108" s="3">
        <v>84</v>
      </c>
      <c r="D108" s="3" t="s">
        <v>255</v>
      </c>
      <c r="E108" s="3" t="s">
        <v>128</v>
      </c>
      <c r="F108" s="3" t="s">
        <v>254</v>
      </c>
      <c r="G108" s="3">
        <v>20</v>
      </c>
      <c r="H108" s="27">
        <v>5.4129999999999998E-2</v>
      </c>
      <c r="J108" s="26">
        <f t="shared" si="2"/>
        <v>1.0826</v>
      </c>
      <c r="K108" s="26">
        <f t="shared" si="2"/>
        <v>0</v>
      </c>
      <c r="L108" s="3"/>
    </row>
    <row r="109" spans="1:12" ht="12.75" customHeight="1" x14ac:dyDescent="0.3">
      <c r="A109" s="3">
        <v>85</v>
      </c>
      <c r="D109" s="3" t="s">
        <v>98</v>
      </c>
      <c r="E109" s="3" t="s">
        <v>39</v>
      </c>
      <c r="F109" s="3" t="s">
        <v>99</v>
      </c>
      <c r="G109" s="3">
        <v>236</v>
      </c>
      <c r="H109" s="25">
        <v>9.4999999999999998E-3</v>
      </c>
      <c r="I109" s="21"/>
      <c r="J109" s="26">
        <f t="shared" si="2"/>
        <v>2.242</v>
      </c>
      <c r="K109" s="26">
        <f t="shared" si="2"/>
        <v>0</v>
      </c>
      <c r="L109" s="3"/>
    </row>
    <row r="110" spans="1:12" x14ac:dyDescent="0.3">
      <c r="A110" s="3">
        <v>86</v>
      </c>
      <c r="D110" s="21" t="s">
        <v>100</v>
      </c>
      <c r="E110" s="3" t="s">
        <v>39</v>
      </c>
      <c r="F110" s="22" t="s">
        <v>101</v>
      </c>
      <c r="G110" s="18">
        <v>68</v>
      </c>
      <c r="H110" s="35">
        <v>2.5000000000000001E-3</v>
      </c>
      <c r="I110" s="21"/>
      <c r="J110" s="26">
        <f t="shared" si="2"/>
        <v>0.17</v>
      </c>
      <c r="K110" s="26">
        <f t="shared" si="2"/>
        <v>0</v>
      </c>
      <c r="L110" s="3"/>
    </row>
    <row r="111" spans="1:12" ht="12.75" customHeight="1" x14ac:dyDescent="0.3">
      <c r="A111" s="3">
        <v>87</v>
      </c>
      <c r="D111" s="3" t="s">
        <v>102</v>
      </c>
      <c r="E111" s="3" t="s">
        <v>39</v>
      </c>
      <c r="F111" s="3" t="s">
        <v>103</v>
      </c>
      <c r="G111" s="3">
        <v>64</v>
      </c>
      <c r="H111" s="27">
        <v>1.32E-3</v>
      </c>
      <c r="J111" s="26">
        <f t="shared" si="2"/>
        <v>8.448E-2</v>
      </c>
      <c r="K111" s="26">
        <f t="shared" si="2"/>
        <v>0</v>
      </c>
      <c r="L111" s="3"/>
    </row>
    <row r="112" spans="1:12" ht="12.75" customHeight="1" x14ac:dyDescent="0.3">
      <c r="A112" s="3">
        <v>88</v>
      </c>
      <c r="D112" s="3" t="s">
        <v>257</v>
      </c>
      <c r="E112" s="3" t="s">
        <v>258</v>
      </c>
      <c r="F112" s="3" t="s">
        <v>256</v>
      </c>
      <c r="G112" s="3">
        <v>1</v>
      </c>
      <c r="H112" s="27">
        <v>5.7600000000000004E-3</v>
      </c>
      <c r="J112" s="26">
        <f t="shared" si="2"/>
        <v>5.7600000000000004E-3</v>
      </c>
      <c r="K112" s="26">
        <f t="shared" si="2"/>
        <v>0</v>
      </c>
      <c r="L112" s="3"/>
    </row>
    <row r="113" spans="1:12" ht="12.75" customHeight="1" x14ac:dyDescent="0.3">
      <c r="A113" s="3">
        <v>89</v>
      </c>
      <c r="D113" s="3" t="s">
        <v>104</v>
      </c>
      <c r="E113" s="3" t="s">
        <v>39</v>
      </c>
      <c r="F113" s="3" t="s">
        <v>105</v>
      </c>
      <c r="G113" s="3">
        <v>8</v>
      </c>
      <c r="H113" s="25">
        <v>1.1999999999999999E-3</v>
      </c>
      <c r="I113" s="21"/>
      <c r="J113" s="26">
        <f t="shared" si="2"/>
        <v>9.5999999999999992E-3</v>
      </c>
      <c r="K113" s="26">
        <f t="shared" si="2"/>
        <v>0</v>
      </c>
      <c r="L113" s="3"/>
    </row>
    <row r="114" spans="1:12" ht="12.75" customHeight="1" x14ac:dyDescent="0.3">
      <c r="A114" s="3">
        <v>90</v>
      </c>
      <c r="D114" s="3" t="s">
        <v>106</v>
      </c>
      <c r="E114" s="3" t="s">
        <v>39</v>
      </c>
      <c r="F114" s="3" t="s">
        <v>107</v>
      </c>
      <c r="G114" s="3">
        <v>335</v>
      </c>
      <c r="H114" s="25">
        <v>2.5000000000000001E-3</v>
      </c>
      <c r="I114" s="21"/>
      <c r="J114" s="26">
        <f t="shared" si="2"/>
        <v>0.83750000000000002</v>
      </c>
      <c r="K114" s="26">
        <f t="shared" si="2"/>
        <v>0</v>
      </c>
      <c r="L114" s="3"/>
    </row>
    <row r="115" spans="1:12" x14ac:dyDescent="0.3">
      <c r="A115" s="3">
        <v>91</v>
      </c>
      <c r="D115" s="3" t="s">
        <v>108</v>
      </c>
      <c r="E115" s="3" t="s">
        <v>39</v>
      </c>
      <c r="F115" s="3" t="s">
        <v>109</v>
      </c>
      <c r="G115" s="3">
        <v>130</v>
      </c>
      <c r="H115" s="25">
        <v>1E-3</v>
      </c>
      <c r="I115" s="21"/>
      <c r="J115" s="26">
        <f t="shared" si="2"/>
        <v>0.13</v>
      </c>
      <c r="K115" s="26">
        <f t="shared" si="2"/>
        <v>0</v>
      </c>
      <c r="L115" s="3"/>
    </row>
    <row r="116" spans="1:12" x14ac:dyDescent="0.3">
      <c r="A116" s="3">
        <v>92</v>
      </c>
      <c r="D116" s="3" t="s">
        <v>110</v>
      </c>
      <c r="E116" s="3" t="s">
        <v>39</v>
      </c>
      <c r="F116" s="3" t="s">
        <v>111</v>
      </c>
      <c r="G116" s="3">
        <v>45</v>
      </c>
      <c r="H116" s="25">
        <v>0.01</v>
      </c>
      <c r="I116" s="21"/>
      <c r="J116" s="26">
        <f t="shared" si="2"/>
        <v>0.45</v>
      </c>
      <c r="K116" s="26">
        <f t="shared" si="2"/>
        <v>0</v>
      </c>
      <c r="L116" s="3"/>
    </row>
    <row r="117" spans="1:12" x14ac:dyDescent="0.3">
      <c r="A117" s="3">
        <v>93</v>
      </c>
      <c r="D117" s="3" t="s">
        <v>260</v>
      </c>
      <c r="E117" s="3" t="s">
        <v>39</v>
      </c>
      <c r="F117" s="3" t="s">
        <v>259</v>
      </c>
      <c r="G117" s="3">
        <v>10</v>
      </c>
      <c r="H117" s="27">
        <v>1.7600000000000001E-3</v>
      </c>
      <c r="J117" s="26">
        <f t="shared" si="2"/>
        <v>1.7600000000000001E-2</v>
      </c>
      <c r="K117" s="26">
        <f t="shared" si="2"/>
        <v>0</v>
      </c>
      <c r="L117" s="3"/>
    </row>
    <row r="118" spans="1:12" x14ac:dyDescent="0.3">
      <c r="A118" s="3">
        <v>94</v>
      </c>
      <c r="D118" s="3" t="s">
        <v>262</v>
      </c>
      <c r="E118" s="3" t="s">
        <v>39</v>
      </c>
      <c r="F118" s="3" t="s">
        <v>261</v>
      </c>
      <c r="G118" s="3">
        <v>10</v>
      </c>
      <c r="H118" s="27">
        <v>8.9999999999999998E-4</v>
      </c>
      <c r="J118" s="26">
        <f t="shared" si="2"/>
        <v>8.9999999999999993E-3</v>
      </c>
      <c r="K118" s="26">
        <f t="shared" si="2"/>
        <v>0</v>
      </c>
      <c r="L118" s="3"/>
    </row>
    <row r="119" spans="1:12" ht="12.75" customHeight="1" x14ac:dyDescent="0.3">
      <c r="A119" s="3">
        <v>95</v>
      </c>
      <c r="D119" s="3" t="s">
        <v>264</v>
      </c>
      <c r="E119" s="3" t="s">
        <v>39</v>
      </c>
      <c r="F119" s="3" t="s">
        <v>263</v>
      </c>
      <c r="G119" s="3">
        <v>1</v>
      </c>
      <c r="H119" s="27">
        <v>8.9999999999999998E-4</v>
      </c>
      <c r="J119" s="26">
        <f t="shared" si="2"/>
        <v>8.9999999999999998E-4</v>
      </c>
      <c r="K119" s="26">
        <f t="shared" si="2"/>
        <v>0</v>
      </c>
      <c r="L119" s="3"/>
    </row>
    <row r="120" spans="1:12" x14ac:dyDescent="0.3">
      <c r="A120" s="3">
        <v>96</v>
      </c>
      <c r="D120" s="3" t="s">
        <v>165</v>
      </c>
      <c r="E120" s="3" t="s">
        <v>39</v>
      </c>
      <c r="F120" s="3" t="s">
        <v>112</v>
      </c>
      <c r="G120" s="3">
        <v>32</v>
      </c>
      <c r="H120" s="25">
        <v>1.32E-3</v>
      </c>
      <c r="I120" s="21"/>
      <c r="J120" s="26">
        <f t="shared" si="2"/>
        <v>4.224E-2</v>
      </c>
      <c r="K120" s="26">
        <f t="shared" si="2"/>
        <v>0</v>
      </c>
      <c r="L120" s="3"/>
    </row>
    <row r="121" spans="1:12" x14ac:dyDescent="0.3">
      <c r="A121" s="3">
        <v>97</v>
      </c>
      <c r="D121" s="3" t="s">
        <v>336</v>
      </c>
      <c r="E121" s="3" t="s">
        <v>258</v>
      </c>
      <c r="F121" s="3" t="s">
        <v>335</v>
      </c>
      <c r="G121" s="3">
        <v>94</v>
      </c>
      <c r="H121" s="27">
        <v>0.1</v>
      </c>
      <c r="J121" s="26">
        <f t="shared" si="2"/>
        <v>9.4</v>
      </c>
      <c r="K121" s="26">
        <f t="shared" si="2"/>
        <v>0</v>
      </c>
      <c r="L121" s="3"/>
    </row>
    <row r="122" spans="1:12" ht="12.75" customHeight="1" x14ac:dyDescent="0.3">
      <c r="A122" s="3">
        <v>98</v>
      </c>
      <c r="D122" s="3" t="s">
        <v>265</v>
      </c>
      <c r="E122" s="3" t="s">
        <v>128</v>
      </c>
      <c r="F122" s="3" t="s">
        <v>266</v>
      </c>
      <c r="G122" s="3">
        <v>8</v>
      </c>
      <c r="H122" s="27">
        <v>5.2300000000000003E-3</v>
      </c>
      <c r="J122" s="26">
        <f t="shared" si="2"/>
        <v>4.1840000000000002E-2</v>
      </c>
      <c r="K122" s="26">
        <f t="shared" si="2"/>
        <v>0</v>
      </c>
      <c r="L122" s="3"/>
    </row>
    <row r="123" spans="1:12" ht="12.75" customHeight="1" x14ac:dyDescent="0.3">
      <c r="A123" s="3">
        <v>99</v>
      </c>
      <c r="D123" s="3" t="s">
        <v>113</v>
      </c>
      <c r="E123" s="3" t="s">
        <v>39</v>
      </c>
      <c r="F123" s="3" t="s">
        <v>114</v>
      </c>
      <c r="G123" s="3">
        <v>16</v>
      </c>
      <c r="H123" s="27">
        <v>9.5E-4</v>
      </c>
      <c r="J123" s="26">
        <f t="shared" si="2"/>
        <v>1.52E-2</v>
      </c>
      <c r="K123" s="26">
        <f t="shared" si="2"/>
        <v>0</v>
      </c>
      <c r="L123" s="3"/>
    </row>
    <row r="124" spans="1:12" x14ac:dyDescent="0.3">
      <c r="A124" s="3">
        <v>100</v>
      </c>
      <c r="D124" s="3" t="s">
        <v>115</v>
      </c>
      <c r="E124" s="21" t="s">
        <v>39</v>
      </c>
      <c r="F124" s="22" t="s">
        <v>116</v>
      </c>
      <c r="G124" s="18">
        <v>7</v>
      </c>
      <c r="H124" s="35">
        <v>9.5E-4</v>
      </c>
      <c r="I124" s="21"/>
      <c r="J124" s="26">
        <f t="shared" ref="J124:K155" si="4">SUM(G124*H124)</f>
        <v>6.6499999999999997E-3</v>
      </c>
      <c r="K124" s="26">
        <f t="shared" si="4"/>
        <v>0</v>
      </c>
      <c r="L124" s="3"/>
    </row>
    <row r="125" spans="1:12" x14ac:dyDescent="0.3">
      <c r="A125" s="3">
        <v>101</v>
      </c>
      <c r="D125" s="3" t="s">
        <v>115</v>
      </c>
      <c r="E125" s="3" t="s">
        <v>39</v>
      </c>
      <c r="F125" s="3" t="s">
        <v>116</v>
      </c>
      <c r="G125" s="3">
        <v>1</v>
      </c>
      <c r="H125" s="27">
        <v>9.5E-4</v>
      </c>
      <c r="J125" s="26">
        <f t="shared" si="4"/>
        <v>9.5E-4</v>
      </c>
      <c r="K125" s="26">
        <f t="shared" si="4"/>
        <v>0</v>
      </c>
      <c r="L125" s="3"/>
    </row>
    <row r="126" spans="1:12" ht="12.75" customHeight="1" x14ac:dyDescent="0.3">
      <c r="A126" s="3">
        <v>102</v>
      </c>
      <c r="D126" s="3" t="s">
        <v>117</v>
      </c>
      <c r="E126" s="3" t="s">
        <v>39</v>
      </c>
      <c r="F126" s="3" t="s">
        <v>118</v>
      </c>
      <c r="G126" s="3">
        <v>512</v>
      </c>
      <c r="H126" s="27">
        <v>1.2E-2</v>
      </c>
      <c r="J126" s="26">
        <f t="shared" si="4"/>
        <v>6.1440000000000001</v>
      </c>
      <c r="K126" s="26">
        <f t="shared" si="4"/>
        <v>0</v>
      </c>
      <c r="L126" s="3"/>
    </row>
    <row r="127" spans="1:12" ht="12.75" customHeight="1" x14ac:dyDescent="0.3">
      <c r="A127" s="3">
        <v>103</v>
      </c>
      <c r="D127" s="3" t="s">
        <v>271</v>
      </c>
      <c r="E127" s="3" t="s">
        <v>39</v>
      </c>
      <c r="F127" s="3" t="s">
        <v>267</v>
      </c>
      <c r="G127" s="3">
        <v>10</v>
      </c>
      <c r="H127" s="27">
        <v>8.9999999999999998E-4</v>
      </c>
      <c r="J127" s="26">
        <f t="shared" si="4"/>
        <v>8.9999999999999993E-3</v>
      </c>
      <c r="K127" s="26">
        <f t="shared" si="4"/>
        <v>0</v>
      </c>
      <c r="L127" s="3"/>
    </row>
    <row r="128" spans="1:12" ht="12.75" customHeight="1" x14ac:dyDescent="0.3">
      <c r="A128" s="3">
        <v>104</v>
      </c>
      <c r="D128" s="3" t="s">
        <v>272</v>
      </c>
      <c r="E128" s="3" t="s">
        <v>232</v>
      </c>
      <c r="F128" s="3" t="s">
        <v>268</v>
      </c>
      <c r="G128" s="3">
        <v>10</v>
      </c>
      <c r="H128" s="27">
        <v>1.8360000000000001E-2</v>
      </c>
      <c r="J128" s="26">
        <f t="shared" si="4"/>
        <v>0.18360000000000001</v>
      </c>
      <c r="K128" s="26">
        <f t="shared" si="4"/>
        <v>0</v>
      </c>
      <c r="L128" s="3"/>
    </row>
    <row r="129" spans="1:12" x14ac:dyDescent="0.3">
      <c r="A129" s="3">
        <v>105</v>
      </c>
      <c r="D129" s="3" t="s">
        <v>273</v>
      </c>
      <c r="E129" s="3" t="s">
        <v>39</v>
      </c>
      <c r="F129" s="3" t="s">
        <v>269</v>
      </c>
      <c r="G129" s="3">
        <v>10</v>
      </c>
      <c r="H129" s="27">
        <v>8.9999999999999998E-4</v>
      </c>
      <c r="J129" s="26">
        <f t="shared" si="4"/>
        <v>8.9999999999999993E-3</v>
      </c>
      <c r="K129" s="26">
        <f t="shared" si="4"/>
        <v>0</v>
      </c>
      <c r="L129" s="3"/>
    </row>
    <row r="130" spans="1:12" x14ac:dyDescent="0.3">
      <c r="A130" s="3">
        <v>106</v>
      </c>
      <c r="D130" s="3" t="s">
        <v>274</v>
      </c>
      <c r="E130" s="3" t="s">
        <v>128</v>
      </c>
      <c r="F130" s="3" t="s">
        <v>270</v>
      </c>
      <c r="G130" s="3">
        <v>10</v>
      </c>
      <c r="H130" s="27">
        <v>4.6499999999999996E-3</v>
      </c>
      <c r="J130" s="26">
        <f t="shared" si="4"/>
        <v>4.65E-2</v>
      </c>
      <c r="K130" s="26">
        <f t="shared" si="4"/>
        <v>0</v>
      </c>
      <c r="L130" s="3"/>
    </row>
    <row r="131" spans="1:12" x14ac:dyDescent="0.3">
      <c r="A131" s="3">
        <v>107</v>
      </c>
      <c r="D131" s="3" t="s">
        <v>119</v>
      </c>
      <c r="E131" s="3" t="s">
        <v>39</v>
      </c>
      <c r="F131" s="3" t="s">
        <v>120</v>
      </c>
      <c r="G131" s="3">
        <v>32</v>
      </c>
      <c r="H131" s="27">
        <v>1.32E-3</v>
      </c>
      <c r="J131" s="26">
        <f t="shared" si="4"/>
        <v>4.224E-2</v>
      </c>
      <c r="K131" s="26">
        <f t="shared" si="4"/>
        <v>0</v>
      </c>
      <c r="L131" s="3"/>
    </row>
    <row r="132" spans="1:12" ht="12.75" customHeight="1" x14ac:dyDescent="0.3">
      <c r="A132" s="3">
        <v>108</v>
      </c>
      <c r="D132" s="3" t="s">
        <v>121</v>
      </c>
      <c r="E132" s="3" t="s">
        <v>39</v>
      </c>
      <c r="F132" s="3" t="s">
        <v>97</v>
      </c>
      <c r="G132" s="3">
        <v>359</v>
      </c>
      <c r="H132" s="35">
        <v>0</v>
      </c>
      <c r="I132" s="21"/>
      <c r="J132" s="26">
        <f t="shared" si="4"/>
        <v>0</v>
      </c>
      <c r="K132" s="26">
        <f t="shared" si="4"/>
        <v>0</v>
      </c>
      <c r="L132" s="3"/>
    </row>
    <row r="133" spans="1:12" x14ac:dyDescent="0.3">
      <c r="A133" s="3">
        <v>109</v>
      </c>
      <c r="D133" s="3" t="s">
        <v>281</v>
      </c>
      <c r="E133" s="3" t="s">
        <v>258</v>
      </c>
      <c r="F133" s="3" t="s">
        <v>256</v>
      </c>
      <c r="G133" s="3">
        <v>20</v>
      </c>
      <c r="H133" s="27">
        <v>5.1200000000000004E-3</v>
      </c>
      <c r="J133" s="26">
        <f t="shared" si="4"/>
        <v>0.1024</v>
      </c>
      <c r="K133" s="26">
        <f t="shared" si="4"/>
        <v>0</v>
      </c>
      <c r="L133" s="3"/>
    </row>
    <row r="134" spans="1:12" x14ac:dyDescent="0.3">
      <c r="A134" s="3">
        <v>110</v>
      </c>
      <c r="D134" s="3" t="s">
        <v>285</v>
      </c>
      <c r="E134" s="3" t="s">
        <v>39</v>
      </c>
      <c r="F134" s="3" t="s">
        <v>275</v>
      </c>
      <c r="G134" s="3">
        <v>20</v>
      </c>
      <c r="H134" s="27">
        <v>8.9999999999999998E-4</v>
      </c>
      <c r="J134" s="26">
        <f t="shared" si="4"/>
        <v>1.7999999999999999E-2</v>
      </c>
      <c r="K134" s="26">
        <f t="shared" si="4"/>
        <v>0</v>
      </c>
      <c r="L134" s="3"/>
    </row>
    <row r="135" spans="1:12" x14ac:dyDescent="0.3">
      <c r="A135" s="3">
        <v>111</v>
      </c>
      <c r="D135" s="3" t="s">
        <v>286</v>
      </c>
      <c r="E135" s="3" t="s">
        <v>128</v>
      </c>
      <c r="F135" s="3" t="s">
        <v>276</v>
      </c>
      <c r="G135" s="3">
        <v>1</v>
      </c>
      <c r="H135" s="27">
        <v>4.6240000000000003E-2</v>
      </c>
      <c r="J135" s="26">
        <f t="shared" si="4"/>
        <v>4.6240000000000003E-2</v>
      </c>
      <c r="K135" s="26">
        <f t="shared" si="4"/>
        <v>0</v>
      </c>
      <c r="L135" s="3"/>
    </row>
    <row r="136" spans="1:12" ht="12.75" customHeight="1" x14ac:dyDescent="0.3">
      <c r="A136" s="3">
        <v>112</v>
      </c>
      <c r="D136" s="3" t="s">
        <v>282</v>
      </c>
      <c r="E136" s="3" t="s">
        <v>258</v>
      </c>
      <c r="F136" s="3" t="s">
        <v>277</v>
      </c>
      <c r="G136" s="3">
        <v>2</v>
      </c>
      <c r="H136" s="27">
        <v>0.12655</v>
      </c>
      <c r="J136" s="26">
        <f t="shared" si="4"/>
        <v>0.25309999999999999</v>
      </c>
      <c r="K136" s="26">
        <f t="shared" si="4"/>
        <v>0</v>
      </c>
      <c r="L136" s="3"/>
    </row>
    <row r="137" spans="1:12" x14ac:dyDescent="0.3">
      <c r="A137" s="3">
        <v>113</v>
      </c>
      <c r="D137" s="3" t="s">
        <v>287</v>
      </c>
      <c r="E137" s="3" t="s">
        <v>128</v>
      </c>
      <c r="F137" s="3" t="s">
        <v>278</v>
      </c>
      <c r="G137" s="3">
        <v>20</v>
      </c>
      <c r="H137" s="27">
        <v>4.0250000000000001E-2</v>
      </c>
      <c r="J137" s="26">
        <f t="shared" si="4"/>
        <v>0.80500000000000005</v>
      </c>
      <c r="K137" s="26">
        <f t="shared" si="4"/>
        <v>0</v>
      </c>
      <c r="L137" s="3"/>
    </row>
    <row r="138" spans="1:12" x14ac:dyDescent="0.3">
      <c r="A138" s="3">
        <v>114</v>
      </c>
      <c r="D138" s="3" t="s">
        <v>288</v>
      </c>
      <c r="E138" s="3" t="s">
        <v>128</v>
      </c>
      <c r="F138" s="3" t="s">
        <v>279</v>
      </c>
      <c r="G138" s="3">
        <v>17</v>
      </c>
      <c r="H138" s="27">
        <v>4.027E-2</v>
      </c>
      <c r="J138" s="26">
        <f t="shared" si="4"/>
        <v>0.68459000000000003</v>
      </c>
      <c r="K138" s="26">
        <f t="shared" si="4"/>
        <v>0</v>
      </c>
      <c r="L138" s="3"/>
    </row>
    <row r="139" spans="1:12" x14ac:dyDescent="0.3">
      <c r="A139" s="3">
        <v>115</v>
      </c>
      <c r="D139" s="3" t="s">
        <v>284</v>
      </c>
      <c r="E139" s="3" t="s">
        <v>283</v>
      </c>
      <c r="F139" s="3" t="s">
        <v>280</v>
      </c>
      <c r="G139" s="3">
        <v>20</v>
      </c>
      <c r="H139" s="27">
        <v>0.1104</v>
      </c>
      <c r="J139" s="26">
        <f t="shared" si="4"/>
        <v>2.2080000000000002</v>
      </c>
      <c r="K139" s="26">
        <f t="shared" si="4"/>
        <v>0</v>
      </c>
      <c r="L139" s="3"/>
    </row>
    <row r="140" spans="1:12" x14ac:dyDescent="0.3">
      <c r="A140" s="3">
        <v>116</v>
      </c>
      <c r="D140" s="3" t="s">
        <v>122</v>
      </c>
      <c r="E140" s="3" t="s">
        <v>39</v>
      </c>
      <c r="F140" s="3" t="s">
        <v>123</v>
      </c>
      <c r="G140" s="3">
        <v>2</v>
      </c>
      <c r="H140" s="35">
        <v>2.5000000000000001E-3</v>
      </c>
      <c r="I140" s="21"/>
      <c r="J140" s="26">
        <f t="shared" si="4"/>
        <v>5.0000000000000001E-3</v>
      </c>
      <c r="K140" s="26">
        <f t="shared" si="4"/>
        <v>0</v>
      </c>
      <c r="L140" s="3"/>
    </row>
    <row r="141" spans="1:12" x14ac:dyDescent="0.3">
      <c r="A141" s="3">
        <v>117</v>
      </c>
      <c r="D141" s="3" t="s">
        <v>124</v>
      </c>
      <c r="E141" s="3" t="s">
        <v>39</v>
      </c>
      <c r="F141" s="3" t="s">
        <v>125</v>
      </c>
      <c r="G141" s="3">
        <v>15</v>
      </c>
      <c r="H141" s="27">
        <v>2.5000000000000001E-3</v>
      </c>
      <c r="J141" s="26">
        <f t="shared" si="4"/>
        <v>3.7499999999999999E-2</v>
      </c>
      <c r="K141" s="26">
        <f t="shared" si="4"/>
        <v>0</v>
      </c>
      <c r="L141" s="3"/>
    </row>
    <row r="142" spans="1:12" x14ac:dyDescent="0.3">
      <c r="A142" s="3">
        <v>118</v>
      </c>
      <c r="D142" s="3" t="s">
        <v>126</v>
      </c>
      <c r="E142" s="3" t="s">
        <v>39</v>
      </c>
      <c r="F142" s="3" t="s">
        <v>127</v>
      </c>
      <c r="G142" s="3">
        <v>43</v>
      </c>
      <c r="H142" s="27">
        <v>2.5000000000000001E-3</v>
      </c>
      <c r="J142" s="26">
        <f t="shared" si="4"/>
        <v>0.1075</v>
      </c>
      <c r="K142" s="26">
        <f t="shared" si="4"/>
        <v>0</v>
      </c>
      <c r="L142" s="3"/>
    </row>
    <row r="143" spans="1:12" x14ac:dyDescent="0.3">
      <c r="A143" s="3">
        <v>119</v>
      </c>
      <c r="D143" s="3" t="s">
        <v>290</v>
      </c>
      <c r="E143" s="3" t="s">
        <v>128</v>
      </c>
      <c r="F143" s="3" t="s">
        <v>289</v>
      </c>
      <c r="G143" s="3">
        <v>3</v>
      </c>
      <c r="H143" s="27">
        <v>3.184E-2</v>
      </c>
      <c r="J143" s="26">
        <f t="shared" si="4"/>
        <v>9.5519999999999994E-2</v>
      </c>
      <c r="K143" s="26">
        <f t="shared" si="4"/>
        <v>0</v>
      </c>
      <c r="L143" s="3"/>
    </row>
    <row r="144" spans="1:12" ht="12.75" customHeight="1" x14ac:dyDescent="0.3">
      <c r="A144" s="3">
        <v>120</v>
      </c>
      <c r="D144" s="21" t="s">
        <v>129</v>
      </c>
      <c r="E144" s="3" t="s">
        <v>39</v>
      </c>
      <c r="F144" s="22" t="s">
        <v>130</v>
      </c>
      <c r="G144" s="18">
        <v>45</v>
      </c>
      <c r="H144" s="35">
        <v>2.5000000000000001E-3</v>
      </c>
      <c r="I144" s="21"/>
      <c r="J144" s="26">
        <f t="shared" si="4"/>
        <v>0.1125</v>
      </c>
      <c r="K144" s="26">
        <f t="shared" si="4"/>
        <v>0</v>
      </c>
      <c r="L144" s="3"/>
    </row>
    <row r="145" spans="1:12" x14ac:dyDescent="0.3">
      <c r="A145" s="3">
        <v>121</v>
      </c>
      <c r="D145" s="21" t="s">
        <v>178</v>
      </c>
      <c r="E145" s="3" t="s">
        <v>39</v>
      </c>
      <c r="F145" s="22" t="s">
        <v>185</v>
      </c>
      <c r="G145" s="18">
        <v>64</v>
      </c>
      <c r="H145" s="35">
        <v>1.32E-3</v>
      </c>
      <c r="I145" s="21"/>
      <c r="J145" s="26">
        <f t="shared" si="4"/>
        <v>8.448E-2</v>
      </c>
      <c r="K145" s="26">
        <f t="shared" si="4"/>
        <v>0</v>
      </c>
      <c r="L145" s="3"/>
    </row>
    <row r="146" spans="1:12" x14ac:dyDescent="0.3">
      <c r="A146" s="3">
        <v>122</v>
      </c>
      <c r="D146" s="3" t="s">
        <v>292</v>
      </c>
      <c r="E146" s="3" t="s">
        <v>232</v>
      </c>
      <c r="F146" s="3" t="s">
        <v>291</v>
      </c>
      <c r="G146" s="3">
        <v>2</v>
      </c>
      <c r="H146" s="27">
        <v>3.6720000000000003E-2</v>
      </c>
      <c r="J146" s="26">
        <f t="shared" si="4"/>
        <v>7.3440000000000005E-2</v>
      </c>
      <c r="K146" s="26">
        <f t="shared" si="4"/>
        <v>0</v>
      </c>
      <c r="L146" s="3"/>
    </row>
    <row r="147" spans="1:12" x14ac:dyDescent="0.3">
      <c r="A147" s="3">
        <v>123</v>
      </c>
      <c r="D147" s="3" t="s">
        <v>131</v>
      </c>
      <c r="E147" s="21" t="s">
        <v>39</v>
      </c>
      <c r="F147" s="21" t="s">
        <v>132</v>
      </c>
      <c r="G147" s="18">
        <v>4</v>
      </c>
      <c r="H147" s="35">
        <v>2.5000000000000001E-3</v>
      </c>
      <c r="I147" s="21"/>
      <c r="J147" s="26">
        <f t="shared" si="4"/>
        <v>0.01</v>
      </c>
      <c r="K147" s="26">
        <f t="shared" si="4"/>
        <v>0</v>
      </c>
      <c r="L147" s="3"/>
    </row>
    <row r="148" spans="1:12" x14ac:dyDescent="0.3">
      <c r="A148" s="3">
        <v>124</v>
      </c>
      <c r="D148" s="3" t="s">
        <v>323</v>
      </c>
      <c r="E148" s="21" t="s">
        <v>128</v>
      </c>
      <c r="F148" s="21" t="s">
        <v>324</v>
      </c>
      <c r="G148" s="18">
        <v>2</v>
      </c>
      <c r="H148" s="35">
        <v>2.5000000000000001E-3</v>
      </c>
      <c r="I148" s="21"/>
      <c r="J148" s="26">
        <f t="shared" si="4"/>
        <v>5.0000000000000001E-3</v>
      </c>
      <c r="K148" s="26">
        <f t="shared" si="4"/>
        <v>0</v>
      </c>
      <c r="L148" s="3"/>
    </row>
    <row r="149" spans="1:12" x14ac:dyDescent="0.3">
      <c r="A149" s="3">
        <v>125</v>
      </c>
      <c r="D149" s="3" t="s">
        <v>133</v>
      </c>
      <c r="E149" s="21" t="s">
        <v>232</v>
      </c>
      <c r="F149" s="21" t="s">
        <v>325</v>
      </c>
      <c r="G149" s="18">
        <v>90</v>
      </c>
      <c r="H149" s="35">
        <v>1.7999999999999999E-2</v>
      </c>
      <c r="I149" s="21"/>
      <c r="J149" s="26">
        <f t="shared" si="4"/>
        <v>1.6199999999999999</v>
      </c>
      <c r="K149" s="26">
        <f t="shared" si="4"/>
        <v>0</v>
      </c>
      <c r="L149" s="3"/>
    </row>
    <row r="150" spans="1:12" x14ac:dyDescent="0.3">
      <c r="A150" s="3">
        <v>126</v>
      </c>
      <c r="D150" s="3" t="s">
        <v>134</v>
      </c>
      <c r="E150" s="21" t="s">
        <v>39</v>
      </c>
      <c r="F150" s="21" t="s">
        <v>135</v>
      </c>
      <c r="G150" s="18">
        <v>90</v>
      </c>
      <c r="H150" s="35">
        <v>2.8E-3</v>
      </c>
      <c r="I150" s="21"/>
      <c r="J150" s="26">
        <f t="shared" si="4"/>
        <v>0.252</v>
      </c>
      <c r="K150" s="26">
        <f t="shared" si="4"/>
        <v>0</v>
      </c>
      <c r="L150" s="3"/>
    </row>
    <row r="151" spans="1:12" x14ac:dyDescent="0.3">
      <c r="A151" s="3">
        <v>127</v>
      </c>
      <c r="D151" s="3" t="s">
        <v>179</v>
      </c>
      <c r="E151" s="21" t="s">
        <v>39</v>
      </c>
      <c r="F151" s="21" t="s">
        <v>187</v>
      </c>
      <c r="G151" s="18">
        <v>2</v>
      </c>
      <c r="H151" s="35">
        <v>1.32E-3</v>
      </c>
      <c r="I151" s="21"/>
      <c r="J151" s="26">
        <f t="shared" si="4"/>
        <v>2.64E-3</v>
      </c>
      <c r="K151" s="26">
        <f t="shared" si="4"/>
        <v>0</v>
      </c>
      <c r="L151" s="3"/>
    </row>
    <row r="152" spans="1:12" ht="12.75" customHeight="1" x14ac:dyDescent="0.3">
      <c r="A152" s="3">
        <v>128</v>
      </c>
      <c r="D152" s="3" t="s">
        <v>293</v>
      </c>
      <c r="E152" s="3" t="s">
        <v>128</v>
      </c>
      <c r="F152" s="3" t="s">
        <v>294</v>
      </c>
      <c r="G152" s="3">
        <v>26</v>
      </c>
      <c r="H152" s="27">
        <v>2.9499999999999998E-2</v>
      </c>
      <c r="J152" s="26">
        <f t="shared" si="4"/>
        <v>0.7669999999999999</v>
      </c>
      <c r="K152" s="26">
        <f t="shared" si="4"/>
        <v>0</v>
      </c>
      <c r="L152" s="3"/>
    </row>
    <row r="153" spans="1:12" x14ac:dyDescent="0.3">
      <c r="A153" s="3">
        <v>129</v>
      </c>
      <c r="D153" s="3" t="s">
        <v>297</v>
      </c>
      <c r="E153" s="3" t="s">
        <v>128</v>
      </c>
      <c r="F153" s="3" t="s">
        <v>295</v>
      </c>
      <c r="G153" s="3">
        <v>17</v>
      </c>
      <c r="H153" s="27">
        <v>2.5000000000000001E-2</v>
      </c>
      <c r="J153" s="26">
        <f t="shared" si="4"/>
        <v>0.42500000000000004</v>
      </c>
      <c r="K153" s="26">
        <f t="shared" si="4"/>
        <v>0</v>
      </c>
      <c r="L153" s="3"/>
    </row>
    <row r="154" spans="1:12" x14ac:dyDescent="0.3">
      <c r="A154" s="3">
        <v>130</v>
      </c>
      <c r="D154" s="3" t="s">
        <v>298</v>
      </c>
      <c r="E154" s="3" t="s">
        <v>258</v>
      </c>
      <c r="F154" s="3" t="s">
        <v>296</v>
      </c>
      <c r="G154" s="3">
        <v>4</v>
      </c>
      <c r="H154" s="27">
        <v>0.10367999999999999</v>
      </c>
      <c r="J154" s="26">
        <f t="shared" si="4"/>
        <v>0.41471999999999998</v>
      </c>
      <c r="K154" s="26">
        <f t="shared" si="4"/>
        <v>0</v>
      </c>
      <c r="L154" s="3"/>
    </row>
    <row r="155" spans="1:12" x14ac:dyDescent="0.3">
      <c r="A155" s="3">
        <v>131</v>
      </c>
      <c r="C155" s="3" t="s">
        <v>357</v>
      </c>
      <c r="D155" s="3" t="s">
        <v>136</v>
      </c>
      <c r="E155" s="21"/>
      <c r="F155" s="21"/>
      <c r="G155" s="18">
        <v>2</v>
      </c>
      <c r="H155" s="26">
        <f>SUM(E155*F155)</f>
        <v>0</v>
      </c>
      <c r="I155" s="26"/>
      <c r="J155" s="26">
        <f t="shared" si="4"/>
        <v>0</v>
      </c>
      <c r="K155" s="26">
        <f t="shared" si="4"/>
        <v>0</v>
      </c>
      <c r="L155" s="3"/>
    </row>
    <row r="156" spans="1:12" ht="12.75" customHeight="1" x14ac:dyDescent="0.3">
      <c r="A156" s="3">
        <v>132</v>
      </c>
      <c r="D156" s="3" t="s">
        <v>300</v>
      </c>
      <c r="E156" s="3" t="s">
        <v>39</v>
      </c>
      <c r="F156" s="3" t="s">
        <v>125</v>
      </c>
      <c r="G156" s="3">
        <v>20</v>
      </c>
      <c r="H156" s="27">
        <v>2.5000000000000001E-3</v>
      </c>
      <c r="J156" s="26">
        <f t="shared" ref="J156:K176" si="5">SUM(G156*H156)</f>
        <v>0.05</v>
      </c>
      <c r="K156" s="26">
        <f t="shared" si="5"/>
        <v>0</v>
      </c>
      <c r="L156" s="3"/>
    </row>
    <row r="157" spans="1:12" ht="12.75" customHeight="1" x14ac:dyDescent="0.3">
      <c r="A157" s="3">
        <v>133</v>
      </c>
      <c r="C157" s="3" t="s">
        <v>357</v>
      </c>
      <c r="D157" s="3" t="s">
        <v>299</v>
      </c>
      <c r="E157" s="3" t="s">
        <v>39</v>
      </c>
      <c r="F157" s="3" t="s">
        <v>125</v>
      </c>
      <c r="G157" s="3">
        <v>4</v>
      </c>
      <c r="H157" s="27">
        <v>2.5000000000000001E-3</v>
      </c>
      <c r="J157" s="26">
        <f t="shared" si="5"/>
        <v>0.01</v>
      </c>
      <c r="K157" s="26">
        <f t="shared" si="5"/>
        <v>0</v>
      </c>
      <c r="L157" s="3"/>
    </row>
    <row r="158" spans="1:12" x14ac:dyDescent="0.3">
      <c r="A158" s="3">
        <v>134</v>
      </c>
      <c r="D158" s="3" t="s">
        <v>137</v>
      </c>
      <c r="E158" s="3" t="s">
        <v>39</v>
      </c>
      <c r="F158" s="3" t="s">
        <v>138</v>
      </c>
      <c r="G158" s="3">
        <v>121</v>
      </c>
      <c r="H158" s="27">
        <v>4.4000000000000003E-3</v>
      </c>
      <c r="J158" s="26">
        <f t="shared" si="5"/>
        <v>0.53239999999999998</v>
      </c>
      <c r="K158" s="26">
        <f t="shared" si="5"/>
        <v>0</v>
      </c>
      <c r="L158" s="3"/>
    </row>
    <row r="159" spans="1:12" ht="12.75" customHeight="1" x14ac:dyDescent="0.3">
      <c r="A159" s="3">
        <v>135</v>
      </c>
      <c r="D159" s="21" t="s">
        <v>139</v>
      </c>
      <c r="E159" s="3" t="s">
        <v>39</v>
      </c>
      <c r="F159" s="22" t="s">
        <v>140</v>
      </c>
      <c r="G159" s="18">
        <v>1</v>
      </c>
      <c r="H159" s="35">
        <v>3.8999999999999998E-3</v>
      </c>
      <c r="I159" s="21"/>
      <c r="J159" s="26">
        <f t="shared" si="5"/>
        <v>3.8999999999999998E-3</v>
      </c>
      <c r="K159" s="26">
        <f t="shared" si="5"/>
        <v>0</v>
      </c>
      <c r="L159" s="3"/>
    </row>
    <row r="160" spans="1:12" ht="12.75" customHeight="1" x14ac:dyDescent="0.3">
      <c r="A160" s="3">
        <v>136</v>
      </c>
      <c r="C160" s="3" t="s">
        <v>357</v>
      </c>
      <c r="D160" s="3" t="s">
        <v>337</v>
      </c>
      <c r="E160" s="3" t="s">
        <v>39</v>
      </c>
      <c r="F160" s="3" t="s">
        <v>138</v>
      </c>
      <c r="G160" s="3">
        <v>190</v>
      </c>
      <c r="H160" s="27">
        <v>0</v>
      </c>
      <c r="J160" s="26">
        <f t="shared" si="5"/>
        <v>0</v>
      </c>
      <c r="K160" s="26">
        <f t="shared" si="5"/>
        <v>0</v>
      </c>
      <c r="L160" s="3"/>
    </row>
    <row r="161" spans="1:14" ht="12.75" customHeight="1" x14ac:dyDescent="0.3">
      <c r="A161" s="3">
        <v>137</v>
      </c>
      <c r="D161" s="3" t="s">
        <v>141</v>
      </c>
      <c r="E161" s="3" t="s">
        <v>39</v>
      </c>
      <c r="F161" s="3" t="s">
        <v>166</v>
      </c>
      <c r="G161" s="3">
        <v>1</v>
      </c>
      <c r="H161" s="27">
        <v>0.01</v>
      </c>
      <c r="J161" s="26">
        <f t="shared" si="5"/>
        <v>0.01</v>
      </c>
      <c r="K161" s="26">
        <f t="shared" si="5"/>
        <v>0</v>
      </c>
      <c r="L161" s="3"/>
    </row>
    <row r="162" spans="1:14" ht="12.75" customHeight="1" x14ac:dyDescent="0.3">
      <c r="A162" s="3">
        <v>138</v>
      </c>
      <c r="D162" s="3" t="s">
        <v>142</v>
      </c>
      <c r="E162" s="3" t="s">
        <v>39</v>
      </c>
      <c r="F162" s="17" t="s">
        <v>143</v>
      </c>
      <c r="G162" s="3">
        <v>1</v>
      </c>
      <c r="H162" s="35">
        <v>7.4999999999999997E-3</v>
      </c>
      <c r="I162" s="21"/>
      <c r="J162" s="26">
        <f t="shared" si="5"/>
        <v>7.4999999999999997E-3</v>
      </c>
      <c r="K162" s="26">
        <f t="shared" si="5"/>
        <v>0</v>
      </c>
      <c r="L162" s="3"/>
    </row>
    <row r="163" spans="1:14" ht="12.75" customHeight="1" x14ac:dyDescent="0.3">
      <c r="A163" s="3">
        <v>139</v>
      </c>
      <c r="D163" s="3" t="s">
        <v>144</v>
      </c>
      <c r="E163" s="3" t="s">
        <v>39</v>
      </c>
      <c r="F163" s="17" t="s">
        <v>145</v>
      </c>
      <c r="G163" s="3">
        <v>1</v>
      </c>
      <c r="H163" s="35">
        <v>7.4999999999999997E-3</v>
      </c>
      <c r="I163" s="21"/>
      <c r="J163" s="26">
        <f t="shared" si="5"/>
        <v>7.4999999999999997E-3</v>
      </c>
      <c r="K163" s="26">
        <f t="shared" si="5"/>
        <v>0</v>
      </c>
      <c r="L163" s="3"/>
    </row>
    <row r="164" spans="1:14" x14ac:dyDescent="0.3">
      <c r="A164" s="3">
        <v>140</v>
      </c>
      <c r="C164" s="3" t="s">
        <v>357</v>
      </c>
      <c r="D164" s="3" t="s">
        <v>338</v>
      </c>
      <c r="E164" s="3" t="s">
        <v>39</v>
      </c>
      <c r="F164" s="17" t="s">
        <v>166</v>
      </c>
      <c r="G164" s="3">
        <v>1</v>
      </c>
      <c r="H164" s="35">
        <v>3.5000000000000001E-3</v>
      </c>
      <c r="I164" s="21"/>
      <c r="J164" s="26">
        <f t="shared" si="5"/>
        <v>3.5000000000000001E-3</v>
      </c>
      <c r="K164" s="26">
        <f t="shared" si="5"/>
        <v>0</v>
      </c>
      <c r="L164" s="3"/>
    </row>
    <row r="165" spans="1:14" x14ac:dyDescent="0.3">
      <c r="A165" s="3">
        <v>141</v>
      </c>
      <c r="B165" s="3" t="s">
        <v>355</v>
      </c>
      <c r="D165" s="3" t="s">
        <v>301</v>
      </c>
      <c r="E165" s="3" t="s">
        <v>61</v>
      </c>
      <c r="F165" s="3" t="s">
        <v>302</v>
      </c>
      <c r="G165" s="3">
        <v>1</v>
      </c>
      <c r="H165" s="27">
        <v>0.154</v>
      </c>
      <c r="J165" s="26">
        <f t="shared" si="5"/>
        <v>0.154</v>
      </c>
      <c r="K165" s="26">
        <f t="shared" si="5"/>
        <v>0</v>
      </c>
      <c r="L165" s="3"/>
    </row>
    <row r="166" spans="1:14" x14ac:dyDescent="0.3">
      <c r="A166" s="3">
        <v>142</v>
      </c>
      <c r="D166" s="3" t="s">
        <v>146</v>
      </c>
      <c r="E166" s="3" t="s">
        <v>147</v>
      </c>
      <c r="F166" s="3" t="s">
        <v>148</v>
      </c>
      <c r="G166" s="3">
        <v>1</v>
      </c>
      <c r="H166" s="27">
        <v>0.87</v>
      </c>
      <c r="J166" s="26">
        <f t="shared" si="5"/>
        <v>0.87</v>
      </c>
      <c r="K166" s="26">
        <f t="shared" si="5"/>
        <v>0</v>
      </c>
      <c r="L166" s="3"/>
    </row>
    <row r="167" spans="1:14" ht="12.75" customHeight="1" x14ac:dyDescent="0.3">
      <c r="A167" s="3">
        <v>143</v>
      </c>
      <c r="B167" s="3" t="s">
        <v>355</v>
      </c>
      <c r="D167" s="3" t="s">
        <v>180</v>
      </c>
      <c r="E167" s="3" t="s">
        <v>71</v>
      </c>
      <c r="F167" s="3" t="s">
        <v>149</v>
      </c>
      <c r="G167" s="3">
        <v>45</v>
      </c>
      <c r="H167" s="27">
        <v>8.25</v>
      </c>
      <c r="J167" s="26">
        <f t="shared" si="5"/>
        <v>371.25</v>
      </c>
      <c r="K167" s="26">
        <f t="shared" si="5"/>
        <v>0</v>
      </c>
      <c r="L167" s="3"/>
      <c r="N167" s="3" t="s">
        <v>328</v>
      </c>
    </row>
    <row r="168" spans="1:14" x14ac:dyDescent="0.3">
      <c r="A168" s="3">
        <v>144</v>
      </c>
      <c r="B168" s="3" t="s">
        <v>355</v>
      </c>
      <c r="D168" s="3" t="s">
        <v>343</v>
      </c>
      <c r="E168" s="3" t="s">
        <v>152</v>
      </c>
      <c r="F168" s="3" t="s">
        <v>153</v>
      </c>
      <c r="G168" s="3">
        <v>2</v>
      </c>
      <c r="H168" s="27">
        <v>91.5</v>
      </c>
      <c r="J168" s="26">
        <f t="shared" si="5"/>
        <v>183</v>
      </c>
      <c r="K168" s="26">
        <f t="shared" si="5"/>
        <v>0</v>
      </c>
      <c r="L168" s="3"/>
    </row>
    <row r="169" spans="1:14" x14ac:dyDescent="0.3">
      <c r="A169" s="3">
        <v>145</v>
      </c>
      <c r="B169" s="3" t="s">
        <v>355</v>
      </c>
      <c r="D169" s="3" t="s">
        <v>342</v>
      </c>
      <c r="E169" s="3" t="s">
        <v>152</v>
      </c>
      <c r="F169" s="3" t="s">
        <v>154</v>
      </c>
      <c r="G169" s="3">
        <v>2</v>
      </c>
      <c r="H169" s="27">
        <v>74.48</v>
      </c>
      <c r="J169" s="26">
        <f t="shared" si="5"/>
        <v>148.96</v>
      </c>
      <c r="K169" s="26">
        <f t="shared" si="5"/>
        <v>0</v>
      </c>
      <c r="L169" s="3"/>
    </row>
    <row r="170" spans="1:14" x14ac:dyDescent="0.3">
      <c r="A170" s="3">
        <v>146</v>
      </c>
      <c r="B170" s="3" t="s">
        <v>355</v>
      </c>
      <c r="D170" s="3" t="s">
        <v>305</v>
      </c>
      <c r="E170" s="3" t="s">
        <v>304</v>
      </c>
      <c r="F170" s="3" t="s">
        <v>303</v>
      </c>
      <c r="G170" s="3">
        <v>43</v>
      </c>
      <c r="H170" s="27">
        <v>0.15525</v>
      </c>
      <c r="J170" s="26">
        <f t="shared" si="5"/>
        <v>6.6757499999999999</v>
      </c>
      <c r="K170" s="26">
        <f t="shared" si="5"/>
        <v>0</v>
      </c>
      <c r="L170" s="3"/>
    </row>
    <row r="171" spans="1:14" ht="12.75" customHeight="1" x14ac:dyDescent="0.3">
      <c r="A171" s="3">
        <v>147</v>
      </c>
      <c r="C171" s="3" t="s">
        <v>357</v>
      </c>
      <c r="D171" s="3" t="s">
        <v>339</v>
      </c>
      <c r="E171" s="3" t="s">
        <v>11</v>
      </c>
      <c r="F171" s="3" t="s">
        <v>388</v>
      </c>
      <c r="G171" s="3">
        <v>312</v>
      </c>
      <c r="H171" s="27">
        <v>0</v>
      </c>
      <c r="J171" s="26">
        <f t="shared" si="5"/>
        <v>0</v>
      </c>
      <c r="K171" s="26">
        <f t="shared" si="5"/>
        <v>0</v>
      </c>
      <c r="L171" s="3"/>
    </row>
    <row r="172" spans="1:14" x14ac:dyDescent="0.3">
      <c r="A172" s="3">
        <v>148</v>
      </c>
      <c r="D172" s="3" t="s">
        <v>307</v>
      </c>
      <c r="E172" s="3" t="s">
        <v>168</v>
      </c>
      <c r="F172" s="3" t="s">
        <v>306</v>
      </c>
      <c r="G172" s="3">
        <v>20</v>
      </c>
      <c r="H172" s="27">
        <v>0.125</v>
      </c>
      <c r="J172" s="26">
        <f t="shared" si="5"/>
        <v>2.5</v>
      </c>
      <c r="K172" s="26">
        <f t="shared" si="5"/>
        <v>0</v>
      </c>
      <c r="L172" s="3"/>
    </row>
    <row r="173" spans="1:14" x14ac:dyDescent="0.3">
      <c r="A173" s="3">
        <v>149</v>
      </c>
      <c r="D173" s="3" t="s">
        <v>150</v>
      </c>
      <c r="E173" s="3" t="s">
        <v>27</v>
      </c>
      <c r="F173" s="17" t="s">
        <v>151</v>
      </c>
      <c r="G173" s="3">
        <v>128</v>
      </c>
      <c r="H173" s="27">
        <v>0.19746</v>
      </c>
      <c r="J173" s="26">
        <f t="shared" si="5"/>
        <v>25.27488</v>
      </c>
      <c r="K173" s="26">
        <f t="shared" si="5"/>
        <v>0</v>
      </c>
      <c r="L173" s="3"/>
    </row>
    <row r="174" spans="1:14" ht="12.75" customHeight="1" x14ac:dyDescent="0.3">
      <c r="A174" s="3">
        <v>150</v>
      </c>
      <c r="B174" s="3" t="s">
        <v>355</v>
      </c>
      <c r="D174" s="3" t="s">
        <v>340</v>
      </c>
      <c r="E174" s="3" t="s">
        <v>186</v>
      </c>
      <c r="F174" s="3" t="s">
        <v>389</v>
      </c>
      <c r="G174" s="3">
        <v>2</v>
      </c>
      <c r="H174" s="27">
        <v>2.5999999999999999E-2</v>
      </c>
      <c r="J174" s="26">
        <f t="shared" si="5"/>
        <v>5.1999999999999998E-2</v>
      </c>
      <c r="K174" s="26">
        <f t="shared" si="5"/>
        <v>0</v>
      </c>
      <c r="L174" s="3"/>
    </row>
    <row r="175" spans="1:14" ht="12.6" customHeight="1" x14ac:dyDescent="0.3">
      <c r="A175" s="3">
        <v>151</v>
      </c>
      <c r="D175" s="3" t="s">
        <v>390</v>
      </c>
      <c r="E175" s="3" t="s">
        <v>309</v>
      </c>
      <c r="F175" s="40" t="s">
        <v>308</v>
      </c>
      <c r="G175" s="3">
        <v>22</v>
      </c>
      <c r="H175" s="27">
        <v>1.1403000000000001</v>
      </c>
      <c r="J175" s="26">
        <f t="shared" si="5"/>
        <v>25.086600000000001</v>
      </c>
      <c r="K175" s="26">
        <f t="shared" si="5"/>
        <v>0</v>
      </c>
      <c r="L175" s="3"/>
    </row>
    <row r="176" spans="1:14" ht="12.75" customHeight="1" x14ac:dyDescent="0.3">
      <c r="A176" s="3">
        <v>152</v>
      </c>
      <c r="D176" s="3" t="s">
        <v>311</v>
      </c>
      <c r="E176" s="3" t="s">
        <v>258</v>
      </c>
      <c r="F176" s="3" t="s">
        <v>310</v>
      </c>
      <c r="G176" s="3">
        <v>20</v>
      </c>
      <c r="H176" s="27">
        <v>0.28295999999999999</v>
      </c>
      <c r="J176" s="26">
        <f t="shared" si="5"/>
        <v>5.6592000000000002</v>
      </c>
      <c r="K176" s="26">
        <f t="shared" si="5"/>
        <v>0</v>
      </c>
      <c r="L176" s="3"/>
    </row>
    <row r="177" spans="11:12" ht="12.75" customHeight="1" x14ac:dyDescent="0.3">
      <c r="K177" s="26"/>
      <c r="L177" s="3"/>
    </row>
    <row r="178" spans="11:12" ht="12.75" customHeight="1" x14ac:dyDescent="0.3">
      <c r="K178" s="26"/>
      <c r="L178" s="3"/>
    </row>
    <row r="179" spans="11:12" ht="12.75" customHeight="1" x14ac:dyDescent="0.3">
      <c r="K179" s="26"/>
      <c r="L179" s="3"/>
    </row>
    <row r="180" spans="11:12" ht="12.75" customHeight="1" x14ac:dyDescent="0.3">
      <c r="K180" s="26"/>
      <c r="L180" s="3"/>
    </row>
    <row r="181" spans="11:12" x14ac:dyDescent="0.3">
      <c r="L181" s="3"/>
    </row>
    <row r="183" spans="11:12" x14ac:dyDescent="0.3">
      <c r="L183" s="3"/>
    </row>
    <row r="184" spans="11:12" x14ac:dyDescent="0.3">
      <c r="L184" s="3"/>
    </row>
    <row r="185" spans="11:12" x14ac:dyDescent="0.3">
      <c r="L185" s="3"/>
    </row>
    <row r="186" spans="11:12" x14ac:dyDescent="0.3">
      <c r="L186" s="3"/>
    </row>
    <row r="187" spans="11:12" x14ac:dyDescent="0.3">
      <c r="L187" s="3"/>
    </row>
    <row r="188" spans="11:12" x14ac:dyDescent="0.3">
      <c r="L188" s="3"/>
    </row>
    <row r="189" spans="11:12" x14ac:dyDescent="0.3">
      <c r="L189" s="3"/>
    </row>
    <row r="190" spans="11:12" x14ac:dyDescent="0.3">
      <c r="L190" s="3"/>
    </row>
    <row r="193" spans="6:12" x14ac:dyDescent="0.3">
      <c r="L193" s="3"/>
    </row>
    <row r="194" spans="6:12" x14ac:dyDescent="0.3">
      <c r="L194" s="3"/>
    </row>
    <row r="195" spans="6:12" x14ac:dyDescent="0.3">
      <c r="L195" s="3"/>
    </row>
    <row r="197" spans="6:12" x14ac:dyDescent="0.3">
      <c r="L197" s="3"/>
    </row>
    <row r="198" spans="6:12" x14ac:dyDescent="0.3">
      <c r="L198" s="3"/>
    </row>
    <row r="199" spans="6:12" x14ac:dyDescent="0.3">
      <c r="H199" s="25"/>
      <c r="I199" s="21"/>
      <c r="K199" s="26"/>
      <c r="L199" s="3"/>
    </row>
    <row r="200" spans="6:12" x14ac:dyDescent="0.3">
      <c r="H200" s="25"/>
      <c r="I200" s="21"/>
      <c r="K200" s="26"/>
      <c r="L200" s="3"/>
    </row>
    <row r="201" spans="6:12" x14ac:dyDescent="0.3">
      <c r="H201" s="25"/>
      <c r="I201" s="21"/>
      <c r="K201" s="26"/>
      <c r="L201" s="3"/>
    </row>
    <row r="203" spans="6:12" x14ac:dyDescent="0.3">
      <c r="F203" s="17"/>
      <c r="L203" s="3"/>
    </row>
    <row r="204" spans="6:12" x14ac:dyDescent="0.3">
      <c r="F204" s="17"/>
      <c r="J204" s="26">
        <f>SUM(J25:J203)</f>
        <v>4007.2846100000015</v>
      </c>
      <c r="K204" s="26">
        <f>SUM(K22:K203)</f>
        <v>0</v>
      </c>
      <c r="L204" s="3"/>
    </row>
    <row r="205" spans="6:12" x14ac:dyDescent="0.3">
      <c r="L205" s="3"/>
    </row>
    <row r="207" spans="6:12" x14ac:dyDescent="0.3">
      <c r="H207" s="3"/>
      <c r="I207" s="3"/>
      <c r="J207" s="3"/>
      <c r="K207" s="26"/>
      <c r="L207" s="3"/>
    </row>
    <row r="208" spans="6:12" x14ac:dyDescent="0.3">
      <c r="L208" s="3"/>
    </row>
  </sheetData>
  <printOptions gridLines="1"/>
  <pageMargins left="0" right="0" top="0" bottom="0" header="0.3" footer="0.3"/>
  <pageSetup scale="6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"/>
  <sheetViews>
    <sheetView tabSelected="1" topLeftCell="A156" workbookViewId="0">
      <selection activeCell="B170" sqref="B170"/>
    </sheetView>
  </sheetViews>
  <sheetFormatPr defaultRowHeight="14.4" x14ac:dyDescent="0.3"/>
  <cols>
    <col min="1" max="1" width="6.44140625" style="1" customWidth="1"/>
    <col min="2" max="2" width="12.88671875" style="6" bestFit="1" customWidth="1"/>
    <col min="3" max="3" width="6.44140625" style="1" customWidth="1"/>
    <col min="4" max="4" width="51" style="3" customWidth="1"/>
    <col min="5" max="5" width="32.109375" style="3" customWidth="1"/>
    <col min="6" max="6" width="39.109375" style="3" bestFit="1" customWidth="1"/>
    <col min="7" max="7" width="9.88671875" style="3" customWidth="1"/>
    <col min="8" max="8" width="9.5546875" style="3" customWidth="1"/>
    <col min="9" max="9" width="11.33203125" style="4" customWidth="1"/>
    <col min="10" max="11" width="11.33203125" style="5" customWidth="1"/>
    <col min="13" max="248" width="8.88671875" style="6"/>
    <col min="249" max="249" width="6.44140625" style="6" customWidth="1"/>
    <col min="250" max="250" width="51" style="6" customWidth="1"/>
    <col min="251" max="251" width="28.88671875" style="6" customWidth="1"/>
    <col min="252" max="252" width="20.5546875" style="6" customWidth="1"/>
    <col min="253" max="253" width="9.88671875" style="6" customWidth="1"/>
    <col min="254" max="254" width="9.5546875" style="6" customWidth="1"/>
    <col min="255" max="256" width="11.33203125" style="6" customWidth="1"/>
    <col min="257" max="257" width="10.6640625" style="6" bestFit="1" customWidth="1"/>
    <col min="258" max="258" width="9.6640625" style="6" bestFit="1" customWidth="1"/>
    <col min="259" max="504" width="8.88671875" style="6"/>
    <col min="505" max="505" width="6.44140625" style="6" customWidth="1"/>
    <col min="506" max="506" width="51" style="6" customWidth="1"/>
    <col min="507" max="507" width="28.88671875" style="6" customWidth="1"/>
    <col min="508" max="508" width="20.5546875" style="6" customWidth="1"/>
    <col min="509" max="509" width="9.88671875" style="6" customWidth="1"/>
    <col min="510" max="510" width="9.5546875" style="6" customWidth="1"/>
    <col min="511" max="512" width="11.33203125" style="6" customWidth="1"/>
    <col min="513" max="513" width="10.6640625" style="6" bestFit="1" customWidth="1"/>
    <col min="514" max="514" width="9.6640625" style="6" bestFit="1" customWidth="1"/>
    <col min="515" max="760" width="8.88671875" style="6"/>
    <col min="761" max="761" width="6.44140625" style="6" customWidth="1"/>
    <col min="762" max="762" width="51" style="6" customWidth="1"/>
    <col min="763" max="763" width="28.88671875" style="6" customWidth="1"/>
    <col min="764" max="764" width="20.5546875" style="6" customWidth="1"/>
    <col min="765" max="765" width="9.88671875" style="6" customWidth="1"/>
    <col min="766" max="766" width="9.5546875" style="6" customWidth="1"/>
    <col min="767" max="768" width="11.33203125" style="6" customWidth="1"/>
    <col min="769" max="769" width="10.6640625" style="6" bestFit="1" customWidth="1"/>
    <col min="770" max="770" width="9.6640625" style="6" bestFit="1" customWidth="1"/>
    <col min="771" max="1016" width="8.88671875" style="6"/>
    <col min="1017" max="1017" width="6.44140625" style="6" customWidth="1"/>
    <col min="1018" max="1018" width="51" style="6" customWidth="1"/>
    <col min="1019" max="1019" width="28.88671875" style="6" customWidth="1"/>
    <col min="1020" max="1020" width="20.5546875" style="6" customWidth="1"/>
    <col min="1021" max="1021" width="9.88671875" style="6" customWidth="1"/>
    <col min="1022" max="1022" width="9.5546875" style="6" customWidth="1"/>
    <col min="1023" max="1024" width="11.33203125" style="6" customWidth="1"/>
    <col min="1025" max="1025" width="10.6640625" style="6" bestFit="1" customWidth="1"/>
    <col min="1026" max="1026" width="9.6640625" style="6" bestFit="1" customWidth="1"/>
    <col min="1027" max="1272" width="8.88671875" style="6"/>
    <col min="1273" max="1273" width="6.44140625" style="6" customWidth="1"/>
    <col min="1274" max="1274" width="51" style="6" customWidth="1"/>
    <col min="1275" max="1275" width="28.88671875" style="6" customWidth="1"/>
    <col min="1276" max="1276" width="20.5546875" style="6" customWidth="1"/>
    <col min="1277" max="1277" width="9.88671875" style="6" customWidth="1"/>
    <col min="1278" max="1278" width="9.5546875" style="6" customWidth="1"/>
    <col min="1279" max="1280" width="11.33203125" style="6" customWidth="1"/>
    <col min="1281" max="1281" width="10.6640625" style="6" bestFit="1" customWidth="1"/>
    <col min="1282" max="1282" width="9.6640625" style="6" bestFit="1" customWidth="1"/>
    <col min="1283" max="1528" width="8.88671875" style="6"/>
    <col min="1529" max="1529" width="6.44140625" style="6" customWidth="1"/>
    <col min="1530" max="1530" width="51" style="6" customWidth="1"/>
    <col min="1531" max="1531" width="28.88671875" style="6" customWidth="1"/>
    <col min="1532" max="1532" width="20.5546875" style="6" customWidth="1"/>
    <col min="1533" max="1533" width="9.88671875" style="6" customWidth="1"/>
    <col min="1534" max="1534" width="9.5546875" style="6" customWidth="1"/>
    <col min="1535" max="1536" width="11.33203125" style="6" customWidth="1"/>
    <col min="1537" max="1537" width="10.6640625" style="6" bestFit="1" customWidth="1"/>
    <col min="1538" max="1538" width="9.6640625" style="6" bestFit="1" customWidth="1"/>
    <col min="1539" max="1784" width="8.88671875" style="6"/>
    <col min="1785" max="1785" width="6.44140625" style="6" customWidth="1"/>
    <col min="1786" max="1786" width="51" style="6" customWidth="1"/>
    <col min="1787" max="1787" width="28.88671875" style="6" customWidth="1"/>
    <col min="1788" max="1788" width="20.5546875" style="6" customWidth="1"/>
    <col min="1789" max="1789" width="9.88671875" style="6" customWidth="1"/>
    <col min="1790" max="1790" width="9.5546875" style="6" customWidth="1"/>
    <col min="1791" max="1792" width="11.33203125" style="6" customWidth="1"/>
    <col min="1793" max="1793" width="10.6640625" style="6" bestFit="1" customWidth="1"/>
    <col min="1794" max="1794" width="9.6640625" style="6" bestFit="1" customWidth="1"/>
    <col min="1795" max="2040" width="8.88671875" style="6"/>
    <col min="2041" max="2041" width="6.44140625" style="6" customWidth="1"/>
    <col min="2042" max="2042" width="51" style="6" customWidth="1"/>
    <col min="2043" max="2043" width="28.88671875" style="6" customWidth="1"/>
    <col min="2044" max="2044" width="20.5546875" style="6" customWidth="1"/>
    <col min="2045" max="2045" width="9.88671875" style="6" customWidth="1"/>
    <col min="2046" max="2046" width="9.5546875" style="6" customWidth="1"/>
    <col min="2047" max="2048" width="11.33203125" style="6" customWidth="1"/>
    <col min="2049" max="2049" width="10.6640625" style="6" bestFit="1" customWidth="1"/>
    <col min="2050" max="2050" width="9.6640625" style="6" bestFit="1" customWidth="1"/>
    <col min="2051" max="2296" width="8.88671875" style="6"/>
    <col min="2297" max="2297" width="6.44140625" style="6" customWidth="1"/>
    <col min="2298" max="2298" width="51" style="6" customWidth="1"/>
    <col min="2299" max="2299" width="28.88671875" style="6" customWidth="1"/>
    <col min="2300" max="2300" width="20.5546875" style="6" customWidth="1"/>
    <col min="2301" max="2301" width="9.88671875" style="6" customWidth="1"/>
    <col min="2302" max="2302" width="9.5546875" style="6" customWidth="1"/>
    <col min="2303" max="2304" width="11.33203125" style="6" customWidth="1"/>
    <col min="2305" max="2305" width="10.6640625" style="6" bestFit="1" customWidth="1"/>
    <col min="2306" max="2306" width="9.6640625" style="6" bestFit="1" customWidth="1"/>
    <col min="2307" max="2552" width="8.88671875" style="6"/>
    <col min="2553" max="2553" width="6.44140625" style="6" customWidth="1"/>
    <col min="2554" max="2554" width="51" style="6" customWidth="1"/>
    <col min="2555" max="2555" width="28.88671875" style="6" customWidth="1"/>
    <col min="2556" max="2556" width="20.5546875" style="6" customWidth="1"/>
    <col min="2557" max="2557" width="9.88671875" style="6" customWidth="1"/>
    <col min="2558" max="2558" width="9.5546875" style="6" customWidth="1"/>
    <col min="2559" max="2560" width="11.33203125" style="6" customWidth="1"/>
    <col min="2561" max="2561" width="10.6640625" style="6" bestFit="1" customWidth="1"/>
    <col min="2562" max="2562" width="9.6640625" style="6" bestFit="1" customWidth="1"/>
    <col min="2563" max="2808" width="8.88671875" style="6"/>
    <col min="2809" max="2809" width="6.44140625" style="6" customWidth="1"/>
    <col min="2810" max="2810" width="51" style="6" customWidth="1"/>
    <col min="2811" max="2811" width="28.88671875" style="6" customWidth="1"/>
    <col min="2812" max="2812" width="20.5546875" style="6" customWidth="1"/>
    <col min="2813" max="2813" width="9.88671875" style="6" customWidth="1"/>
    <col min="2814" max="2814" width="9.5546875" style="6" customWidth="1"/>
    <col min="2815" max="2816" width="11.33203125" style="6" customWidth="1"/>
    <col min="2817" max="2817" width="10.6640625" style="6" bestFit="1" customWidth="1"/>
    <col min="2818" max="2818" width="9.6640625" style="6" bestFit="1" customWidth="1"/>
    <col min="2819" max="3064" width="8.88671875" style="6"/>
    <col min="3065" max="3065" width="6.44140625" style="6" customWidth="1"/>
    <col min="3066" max="3066" width="51" style="6" customWidth="1"/>
    <col min="3067" max="3067" width="28.88671875" style="6" customWidth="1"/>
    <col min="3068" max="3068" width="20.5546875" style="6" customWidth="1"/>
    <col min="3069" max="3069" width="9.88671875" style="6" customWidth="1"/>
    <col min="3070" max="3070" width="9.5546875" style="6" customWidth="1"/>
    <col min="3071" max="3072" width="11.33203125" style="6" customWidth="1"/>
    <col min="3073" max="3073" width="10.6640625" style="6" bestFit="1" customWidth="1"/>
    <col min="3074" max="3074" width="9.6640625" style="6" bestFit="1" customWidth="1"/>
    <col min="3075" max="3320" width="8.88671875" style="6"/>
    <col min="3321" max="3321" width="6.44140625" style="6" customWidth="1"/>
    <col min="3322" max="3322" width="51" style="6" customWidth="1"/>
    <col min="3323" max="3323" width="28.88671875" style="6" customWidth="1"/>
    <col min="3324" max="3324" width="20.5546875" style="6" customWidth="1"/>
    <col min="3325" max="3325" width="9.88671875" style="6" customWidth="1"/>
    <col min="3326" max="3326" width="9.5546875" style="6" customWidth="1"/>
    <col min="3327" max="3328" width="11.33203125" style="6" customWidth="1"/>
    <col min="3329" max="3329" width="10.6640625" style="6" bestFit="1" customWidth="1"/>
    <col min="3330" max="3330" width="9.6640625" style="6" bestFit="1" customWidth="1"/>
    <col min="3331" max="3576" width="8.88671875" style="6"/>
    <col min="3577" max="3577" width="6.44140625" style="6" customWidth="1"/>
    <col min="3578" max="3578" width="51" style="6" customWidth="1"/>
    <col min="3579" max="3579" width="28.88671875" style="6" customWidth="1"/>
    <col min="3580" max="3580" width="20.5546875" style="6" customWidth="1"/>
    <col min="3581" max="3581" width="9.88671875" style="6" customWidth="1"/>
    <col min="3582" max="3582" width="9.5546875" style="6" customWidth="1"/>
    <col min="3583" max="3584" width="11.33203125" style="6" customWidth="1"/>
    <col min="3585" max="3585" width="10.6640625" style="6" bestFit="1" customWidth="1"/>
    <col min="3586" max="3586" width="9.6640625" style="6" bestFit="1" customWidth="1"/>
    <col min="3587" max="3832" width="8.88671875" style="6"/>
    <col min="3833" max="3833" width="6.44140625" style="6" customWidth="1"/>
    <col min="3834" max="3834" width="51" style="6" customWidth="1"/>
    <col min="3835" max="3835" width="28.88671875" style="6" customWidth="1"/>
    <col min="3836" max="3836" width="20.5546875" style="6" customWidth="1"/>
    <col min="3837" max="3837" width="9.88671875" style="6" customWidth="1"/>
    <col min="3838" max="3838" width="9.5546875" style="6" customWidth="1"/>
    <col min="3839" max="3840" width="11.33203125" style="6" customWidth="1"/>
    <col min="3841" max="3841" width="10.6640625" style="6" bestFit="1" customWidth="1"/>
    <col min="3842" max="3842" width="9.6640625" style="6" bestFit="1" customWidth="1"/>
    <col min="3843" max="4088" width="8.88671875" style="6"/>
    <col min="4089" max="4089" width="6.44140625" style="6" customWidth="1"/>
    <col min="4090" max="4090" width="51" style="6" customWidth="1"/>
    <col min="4091" max="4091" width="28.88671875" style="6" customWidth="1"/>
    <col min="4092" max="4092" width="20.5546875" style="6" customWidth="1"/>
    <col min="4093" max="4093" width="9.88671875" style="6" customWidth="1"/>
    <col min="4094" max="4094" width="9.5546875" style="6" customWidth="1"/>
    <col min="4095" max="4096" width="11.33203125" style="6" customWidth="1"/>
    <col min="4097" max="4097" width="10.6640625" style="6" bestFit="1" customWidth="1"/>
    <col min="4098" max="4098" width="9.6640625" style="6" bestFit="1" customWidth="1"/>
    <col min="4099" max="4344" width="8.88671875" style="6"/>
    <col min="4345" max="4345" width="6.44140625" style="6" customWidth="1"/>
    <col min="4346" max="4346" width="51" style="6" customWidth="1"/>
    <col min="4347" max="4347" width="28.88671875" style="6" customWidth="1"/>
    <col min="4348" max="4348" width="20.5546875" style="6" customWidth="1"/>
    <col min="4349" max="4349" width="9.88671875" style="6" customWidth="1"/>
    <col min="4350" max="4350" width="9.5546875" style="6" customWidth="1"/>
    <col min="4351" max="4352" width="11.33203125" style="6" customWidth="1"/>
    <col min="4353" max="4353" width="10.6640625" style="6" bestFit="1" customWidth="1"/>
    <col min="4354" max="4354" width="9.6640625" style="6" bestFit="1" customWidth="1"/>
    <col min="4355" max="4600" width="8.88671875" style="6"/>
    <col min="4601" max="4601" width="6.44140625" style="6" customWidth="1"/>
    <col min="4602" max="4602" width="51" style="6" customWidth="1"/>
    <col min="4603" max="4603" width="28.88671875" style="6" customWidth="1"/>
    <col min="4604" max="4604" width="20.5546875" style="6" customWidth="1"/>
    <col min="4605" max="4605" width="9.88671875" style="6" customWidth="1"/>
    <col min="4606" max="4606" width="9.5546875" style="6" customWidth="1"/>
    <col min="4607" max="4608" width="11.33203125" style="6" customWidth="1"/>
    <col min="4609" max="4609" width="10.6640625" style="6" bestFit="1" customWidth="1"/>
    <col min="4610" max="4610" width="9.6640625" style="6" bestFit="1" customWidth="1"/>
    <col min="4611" max="4856" width="8.88671875" style="6"/>
    <col min="4857" max="4857" width="6.44140625" style="6" customWidth="1"/>
    <col min="4858" max="4858" width="51" style="6" customWidth="1"/>
    <col min="4859" max="4859" width="28.88671875" style="6" customWidth="1"/>
    <col min="4860" max="4860" width="20.5546875" style="6" customWidth="1"/>
    <col min="4861" max="4861" width="9.88671875" style="6" customWidth="1"/>
    <col min="4862" max="4862" width="9.5546875" style="6" customWidth="1"/>
    <col min="4863" max="4864" width="11.33203125" style="6" customWidth="1"/>
    <col min="4865" max="4865" width="10.6640625" style="6" bestFit="1" customWidth="1"/>
    <col min="4866" max="4866" width="9.6640625" style="6" bestFit="1" customWidth="1"/>
    <col min="4867" max="5112" width="8.88671875" style="6"/>
    <col min="5113" max="5113" width="6.44140625" style="6" customWidth="1"/>
    <col min="5114" max="5114" width="51" style="6" customWidth="1"/>
    <col min="5115" max="5115" width="28.88671875" style="6" customWidth="1"/>
    <col min="5116" max="5116" width="20.5546875" style="6" customWidth="1"/>
    <col min="5117" max="5117" width="9.88671875" style="6" customWidth="1"/>
    <col min="5118" max="5118" width="9.5546875" style="6" customWidth="1"/>
    <col min="5119" max="5120" width="11.33203125" style="6" customWidth="1"/>
    <col min="5121" max="5121" width="10.6640625" style="6" bestFit="1" customWidth="1"/>
    <col min="5122" max="5122" width="9.6640625" style="6" bestFit="1" customWidth="1"/>
    <col min="5123" max="5368" width="8.88671875" style="6"/>
    <col min="5369" max="5369" width="6.44140625" style="6" customWidth="1"/>
    <col min="5370" max="5370" width="51" style="6" customWidth="1"/>
    <col min="5371" max="5371" width="28.88671875" style="6" customWidth="1"/>
    <col min="5372" max="5372" width="20.5546875" style="6" customWidth="1"/>
    <col min="5373" max="5373" width="9.88671875" style="6" customWidth="1"/>
    <col min="5374" max="5374" width="9.5546875" style="6" customWidth="1"/>
    <col min="5375" max="5376" width="11.33203125" style="6" customWidth="1"/>
    <col min="5377" max="5377" width="10.6640625" style="6" bestFit="1" customWidth="1"/>
    <col min="5378" max="5378" width="9.6640625" style="6" bestFit="1" customWidth="1"/>
    <col min="5379" max="5624" width="8.88671875" style="6"/>
    <col min="5625" max="5625" width="6.44140625" style="6" customWidth="1"/>
    <col min="5626" max="5626" width="51" style="6" customWidth="1"/>
    <col min="5627" max="5627" width="28.88671875" style="6" customWidth="1"/>
    <col min="5628" max="5628" width="20.5546875" style="6" customWidth="1"/>
    <col min="5629" max="5629" width="9.88671875" style="6" customWidth="1"/>
    <col min="5630" max="5630" width="9.5546875" style="6" customWidth="1"/>
    <col min="5631" max="5632" width="11.33203125" style="6" customWidth="1"/>
    <col min="5633" max="5633" width="10.6640625" style="6" bestFit="1" customWidth="1"/>
    <col min="5634" max="5634" width="9.6640625" style="6" bestFit="1" customWidth="1"/>
    <col min="5635" max="5880" width="8.88671875" style="6"/>
    <col min="5881" max="5881" width="6.44140625" style="6" customWidth="1"/>
    <col min="5882" max="5882" width="51" style="6" customWidth="1"/>
    <col min="5883" max="5883" width="28.88671875" style="6" customWidth="1"/>
    <col min="5884" max="5884" width="20.5546875" style="6" customWidth="1"/>
    <col min="5885" max="5885" width="9.88671875" style="6" customWidth="1"/>
    <col min="5886" max="5886" width="9.5546875" style="6" customWidth="1"/>
    <col min="5887" max="5888" width="11.33203125" style="6" customWidth="1"/>
    <col min="5889" max="5889" width="10.6640625" style="6" bestFit="1" customWidth="1"/>
    <col min="5890" max="5890" width="9.6640625" style="6" bestFit="1" customWidth="1"/>
    <col min="5891" max="6136" width="8.88671875" style="6"/>
    <col min="6137" max="6137" width="6.44140625" style="6" customWidth="1"/>
    <col min="6138" max="6138" width="51" style="6" customWidth="1"/>
    <col min="6139" max="6139" width="28.88671875" style="6" customWidth="1"/>
    <col min="6140" max="6140" width="20.5546875" style="6" customWidth="1"/>
    <col min="6141" max="6141" width="9.88671875" style="6" customWidth="1"/>
    <col min="6142" max="6142" width="9.5546875" style="6" customWidth="1"/>
    <col min="6143" max="6144" width="11.33203125" style="6" customWidth="1"/>
    <col min="6145" max="6145" width="10.6640625" style="6" bestFit="1" customWidth="1"/>
    <col min="6146" max="6146" width="9.6640625" style="6" bestFit="1" customWidth="1"/>
    <col min="6147" max="6392" width="8.88671875" style="6"/>
    <col min="6393" max="6393" width="6.44140625" style="6" customWidth="1"/>
    <col min="6394" max="6394" width="51" style="6" customWidth="1"/>
    <col min="6395" max="6395" width="28.88671875" style="6" customWidth="1"/>
    <col min="6396" max="6396" width="20.5546875" style="6" customWidth="1"/>
    <col min="6397" max="6397" width="9.88671875" style="6" customWidth="1"/>
    <col min="6398" max="6398" width="9.5546875" style="6" customWidth="1"/>
    <col min="6399" max="6400" width="11.33203125" style="6" customWidth="1"/>
    <col min="6401" max="6401" width="10.6640625" style="6" bestFit="1" customWidth="1"/>
    <col min="6402" max="6402" width="9.6640625" style="6" bestFit="1" customWidth="1"/>
    <col min="6403" max="6648" width="8.88671875" style="6"/>
    <col min="6649" max="6649" width="6.44140625" style="6" customWidth="1"/>
    <col min="6650" max="6650" width="51" style="6" customWidth="1"/>
    <col min="6651" max="6651" width="28.88671875" style="6" customWidth="1"/>
    <col min="6652" max="6652" width="20.5546875" style="6" customWidth="1"/>
    <col min="6653" max="6653" width="9.88671875" style="6" customWidth="1"/>
    <col min="6654" max="6654" width="9.5546875" style="6" customWidth="1"/>
    <col min="6655" max="6656" width="11.33203125" style="6" customWidth="1"/>
    <col min="6657" max="6657" width="10.6640625" style="6" bestFit="1" customWidth="1"/>
    <col min="6658" max="6658" width="9.6640625" style="6" bestFit="1" customWidth="1"/>
    <col min="6659" max="6904" width="8.88671875" style="6"/>
    <col min="6905" max="6905" width="6.44140625" style="6" customWidth="1"/>
    <col min="6906" max="6906" width="51" style="6" customWidth="1"/>
    <col min="6907" max="6907" width="28.88671875" style="6" customWidth="1"/>
    <col min="6908" max="6908" width="20.5546875" style="6" customWidth="1"/>
    <col min="6909" max="6909" width="9.88671875" style="6" customWidth="1"/>
    <col min="6910" max="6910" width="9.5546875" style="6" customWidth="1"/>
    <col min="6911" max="6912" width="11.33203125" style="6" customWidth="1"/>
    <col min="6913" max="6913" width="10.6640625" style="6" bestFit="1" customWidth="1"/>
    <col min="6914" max="6914" width="9.6640625" style="6" bestFit="1" customWidth="1"/>
    <col min="6915" max="7160" width="8.88671875" style="6"/>
    <col min="7161" max="7161" width="6.44140625" style="6" customWidth="1"/>
    <col min="7162" max="7162" width="51" style="6" customWidth="1"/>
    <col min="7163" max="7163" width="28.88671875" style="6" customWidth="1"/>
    <col min="7164" max="7164" width="20.5546875" style="6" customWidth="1"/>
    <col min="7165" max="7165" width="9.88671875" style="6" customWidth="1"/>
    <col min="7166" max="7166" width="9.5546875" style="6" customWidth="1"/>
    <col min="7167" max="7168" width="11.33203125" style="6" customWidth="1"/>
    <col min="7169" max="7169" width="10.6640625" style="6" bestFit="1" customWidth="1"/>
    <col min="7170" max="7170" width="9.6640625" style="6" bestFit="1" customWidth="1"/>
    <col min="7171" max="7416" width="8.88671875" style="6"/>
    <col min="7417" max="7417" width="6.44140625" style="6" customWidth="1"/>
    <col min="7418" max="7418" width="51" style="6" customWidth="1"/>
    <col min="7419" max="7419" width="28.88671875" style="6" customWidth="1"/>
    <col min="7420" max="7420" width="20.5546875" style="6" customWidth="1"/>
    <col min="7421" max="7421" width="9.88671875" style="6" customWidth="1"/>
    <col min="7422" max="7422" width="9.5546875" style="6" customWidth="1"/>
    <col min="7423" max="7424" width="11.33203125" style="6" customWidth="1"/>
    <col min="7425" max="7425" width="10.6640625" style="6" bestFit="1" customWidth="1"/>
    <col min="7426" max="7426" width="9.6640625" style="6" bestFit="1" customWidth="1"/>
    <col min="7427" max="7672" width="8.88671875" style="6"/>
    <col min="7673" max="7673" width="6.44140625" style="6" customWidth="1"/>
    <col min="7674" max="7674" width="51" style="6" customWidth="1"/>
    <col min="7675" max="7675" width="28.88671875" style="6" customWidth="1"/>
    <col min="7676" max="7676" width="20.5546875" style="6" customWidth="1"/>
    <col min="7677" max="7677" width="9.88671875" style="6" customWidth="1"/>
    <col min="7678" max="7678" width="9.5546875" style="6" customWidth="1"/>
    <col min="7679" max="7680" width="11.33203125" style="6" customWidth="1"/>
    <col min="7681" max="7681" width="10.6640625" style="6" bestFit="1" customWidth="1"/>
    <col min="7682" max="7682" width="9.6640625" style="6" bestFit="1" customWidth="1"/>
    <col min="7683" max="7928" width="8.88671875" style="6"/>
    <col min="7929" max="7929" width="6.44140625" style="6" customWidth="1"/>
    <col min="7930" max="7930" width="51" style="6" customWidth="1"/>
    <col min="7931" max="7931" width="28.88671875" style="6" customWidth="1"/>
    <col min="7932" max="7932" width="20.5546875" style="6" customWidth="1"/>
    <col min="7933" max="7933" width="9.88671875" style="6" customWidth="1"/>
    <col min="7934" max="7934" width="9.5546875" style="6" customWidth="1"/>
    <col min="7935" max="7936" width="11.33203125" style="6" customWidth="1"/>
    <col min="7937" max="7937" width="10.6640625" style="6" bestFit="1" customWidth="1"/>
    <col min="7938" max="7938" width="9.6640625" style="6" bestFit="1" customWidth="1"/>
    <col min="7939" max="8184" width="8.88671875" style="6"/>
    <col min="8185" max="8185" width="6.44140625" style="6" customWidth="1"/>
    <col min="8186" max="8186" width="51" style="6" customWidth="1"/>
    <col min="8187" max="8187" width="28.88671875" style="6" customWidth="1"/>
    <col min="8188" max="8188" width="20.5546875" style="6" customWidth="1"/>
    <col min="8189" max="8189" width="9.88671875" style="6" customWidth="1"/>
    <col min="8190" max="8190" width="9.5546875" style="6" customWidth="1"/>
    <col min="8191" max="8192" width="11.33203125" style="6" customWidth="1"/>
    <col min="8193" max="8193" width="10.6640625" style="6" bestFit="1" customWidth="1"/>
    <col min="8194" max="8194" width="9.6640625" style="6" bestFit="1" customWidth="1"/>
    <col min="8195" max="8440" width="8.88671875" style="6"/>
    <col min="8441" max="8441" width="6.44140625" style="6" customWidth="1"/>
    <col min="8442" max="8442" width="51" style="6" customWidth="1"/>
    <col min="8443" max="8443" width="28.88671875" style="6" customWidth="1"/>
    <col min="8444" max="8444" width="20.5546875" style="6" customWidth="1"/>
    <col min="8445" max="8445" width="9.88671875" style="6" customWidth="1"/>
    <col min="8446" max="8446" width="9.5546875" style="6" customWidth="1"/>
    <col min="8447" max="8448" width="11.33203125" style="6" customWidth="1"/>
    <col min="8449" max="8449" width="10.6640625" style="6" bestFit="1" customWidth="1"/>
    <col min="8450" max="8450" width="9.6640625" style="6" bestFit="1" customWidth="1"/>
    <col min="8451" max="8696" width="8.88671875" style="6"/>
    <col min="8697" max="8697" width="6.44140625" style="6" customWidth="1"/>
    <col min="8698" max="8698" width="51" style="6" customWidth="1"/>
    <col min="8699" max="8699" width="28.88671875" style="6" customWidth="1"/>
    <col min="8700" max="8700" width="20.5546875" style="6" customWidth="1"/>
    <col min="8701" max="8701" width="9.88671875" style="6" customWidth="1"/>
    <col min="8702" max="8702" width="9.5546875" style="6" customWidth="1"/>
    <col min="8703" max="8704" width="11.33203125" style="6" customWidth="1"/>
    <col min="8705" max="8705" width="10.6640625" style="6" bestFit="1" customWidth="1"/>
    <col min="8706" max="8706" width="9.6640625" style="6" bestFit="1" customWidth="1"/>
    <col min="8707" max="8952" width="8.88671875" style="6"/>
    <col min="8953" max="8953" width="6.44140625" style="6" customWidth="1"/>
    <col min="8954" max="8954" width="51" style="6" customWidth="1"/>
    <col min="8955" max="8955" width="28.88671875" style="6" customWidth="1"/>
    <col min="8956" max="8956" width="20.5546875" style="6" customWidth="1"/>
    <col min="8957" max="8957" width="9.88671875" style="6" customWidth="1"/>
    <col min="8958" max="8958" width="9.5546875" style="6" customWidth="1"/>
    <col min="8959" max="8960" width="11.33203125" style="6" customWidth="1"/>
    <col min="8961" max="8961" width="10.6640625" style="6" bestFit="1" customWidth="1"/>
    <col min="8962" max="8962" width="9.6640625" style="6" bestFit="1" customWidth="1"/>
    <col min="8963" max="9208" width="8.88671875" style="6"/>
    <col min="9209" max="9209" width="6.44140625" style="6" customWidth="1"/>
    <col min="9210" max="9210" width="51" style="6" customWidth="1"/>
    <col min="9211" max="9211" width="28.88671875" style="6" customWidth="1"/>
    <col min="9212" max="9212" width="20.5546875" style="6" customWidth="1"/>
    <col min="9213" max="9213" width="9.88671875" style="6" customWidth="1"/>
    <col min="9214" max="9214" width="9.5546875" style="6" customWidth="1"/>
    <col min="9215" max="9216" width="11.33203125" style="6" customWidth="1"/>
    <col min="9217" max="9217" width="10.6640625" style="6" bestFit="1" customWidth="1"/>
    <col min="9218" max="9218" width="9.6640625" style="6" bestFit="1" customWidth="1"/>
    <col min="9219" max="9464" width="8.88671875" style="6"/>
    <col min="9465" max="9465" width="6.44140625" style="6" customWidth="1"/>
    <col min="9466" max="9466" width="51" style="6" customWidth="1"/>
    <col min="9467" max="9467" width="28.88671875" style="6" customWidth="1"/>
    <col min="9468" max="9468" width="20.5546875" style="6" customWidth="1"/>
    <col min="9469" max="9469" width="9.88671875" style="6" customWidth="1"/>
    <col min="9470" max="9470" width="9.5546875" style="6" customWidth="1"/>
    <col min="9471" max="9472" width="11.33203125" style="6" customWidth="1"/>
    <col min="9473" max="9473" width="10.6640625" style="6" bestFit="1" customWidth="1"/>
    <col min="9474" max="9474" width="9.6640625" style="6" bestFit="1" customWidth="1"/>
    <col min="9475" max="9720" width="8.88671875" style="6"/>
    <col min="9721" max="9721" width="6.44140625" style="6" customWidth="1"/>
    <col min="9722" max="9722" width="51" style="6" customWidth="1"/>
    <col min="9723" max="9723" width="28.88671875" style="6" customWidth="1"/>
    <col min="9724" max="9724" width="20.5546875" style="6" customWidth="1"/>
    <col min="9725" max="9725" width="9.88671875" style="6" customWidth="1"/>
    <col min="9726" max="9726" width="9.5546875" style="6" customWidth="1"/>
    <col min="9727" max="9728" width="11.33203125" style="6" customWidth="1"/>
    <col min="9729" max="9729" width="10.6640625" style="6" bestFit="1" customWidth="1"/>
    <col min="9730" max="9730" width="9.6640625" style="6" bestFit="1" customWidth="1"/>
    <col min="9731" max="9976" width="8.88671875" style="6"/>
    <col min="9977" max="9977" width="6.44140625" style="6" customWidth="1"/>
    <col min="9978" max="9978" width="51" style="6" customWidth="1"/>
    <col min="9979" max="9979" width="28.88671875" style="6" customWidth="1"/>
    <col min="9980" max="9980" width="20.5546875" style="6" customWidth="1"/>
    <col min="9981" max="9981" width="9.88671875" style="6" customWidth="1"/>
    <col min="9982" max="9982" width="9.5546875" style="6" customWidth="1"/>
    <col min="9983" max="9984" width="11.33203125" style="6" customWidth="1"/>
    <col min="9985" max="9985" width="10.6640625" style="6" bestFit="1" customWidth="1"/>
    <col min="9986" max="9986" width="9.6640625" style="6" bestFit="1" customWidth="1"/>
    <col min="9987" max="10232" width="8.88671875" style="6"/>
    <col min="10233" max="10233" width="6.44140625" style="6" customWidth="1"/>
    <col min="10234" max="10234" width="51" style="6" customWidth="1"/>
    <col min="10235" max="10235" width="28.88671875" style="6" customWidth="1"/>
    <col min="10236" max="10236" width="20.5546875" style="6" customWidth="1"/>
    <col min="10237" max="10237" width="9.88671875" style="6" customWidth="1"/>
    <col min="10238" max="10238" width="9.5546875" style="6" customWidth="1"/>
    <col min="10239" max="10240" width="11.33203125" style="6" customWidth="1"/>
    <col min="10241" max="10241" width="10.6640625" style="6" bestFit="1" customWidth="1"/>
    <col min="10242" max="10242" width="9.6640625" style="6" bestFit="1" customWidth="1"/>
    <col min="10243" max="10488" width="8.88671875" style="6"/>
    <col min="10489" max="10489" width="6.44140625" style="6" customWidth="1"/>
    <col min="10490" max="10490" width="51" style="6" customWidth="1"/>
    <col min="10491" max="10491" width="28.88671875" style="6" customWidth="1"/>
    <col min="10492" max="10492" width="20.5546875" style="6" customWidth="1"/>
    <col min="10493" max="10493" width="9.88671875" style="6" customWidth="1"/>
    <col min="10494" max="10494" width="9.5546875" style="6" customWidth="1"/>
    <col min="10495" max="10496" width="11.33203125" style="6" customWidth="1"/>
    <col min="10497" max="10497" width="10.6640625" style="6" bestFit="1" customWidth="1"/>
    <col min="10498" max="10498" width="9.6640625" style="6" bestFit="1" customWidth="1"/>
    <col min="10499" max="10744" width="8.88671875" style="6"/>
    <col min="10745" max="10745" width="6.44140625" style="6" customWidth="1"/>
    <col min="10746" max="10746" width="51" style="6" customWidth="1"/>
    <col min="10747" max="10747" width="28.88671875" style="6" customWidth="1"/>
    <col min="10748" max="10748" width="20.5546875" style="6" customWidth="1"/>
    <col min="10749" max="10749" width="9.88671875" style="6" customWidth="1"/>
    <col min="10750" max="10750" width="9.5546875" style="6" customWidth="1"/>
    <col min="10751" max="10752" width="11.33203125" style="6" customWidth="1"/>
    <col min="10753" max="10753" width="10.6640625" style="6" bestFit="1" customWidth="1"/>
    <col min="10754" max="10754" width="9.6640625" style="6" bestFit="1" customWidth="1"/>
    <col min="10755" max="11000" width="8.88671875" style="6"/>
    <col min="11001" max="11001" width="6.44140625" style="6" customWidth="1"/>
    <col min="11002" max="11002" width="51" style="6" customWidth="1"/>
    <col min="11003" max="11003" width="28.88671875" style="6" customWidth="1"/>
    <col min="11004" max="11004" width="20.5546875" style="6" customWidth="1"/>
    <col min="11005" max="11005" width="9.88671875" style="6" customWidth="1"/>
    <col min="11006" max="11006" width="9.5546875" style="6" customWidth="1"/>
    <col min="11007" max="11008" width="11.33203125" style="6" customWidth="1"/>
    <col min="11009" max="11009" width="10.6640625" style="6" bestFit="1" customWidth="1"/>
    <col min="11010" max="11010" width="9.6640625" style="6" bestFit="1" customWidth="1"/>
    <col min="11011" max="11256" width="8.88671875" style="6"/>
    <col min="11257" max="11257" width="6.44140625" style="6" customWidth="1"/>
    <col min="11258" max="11258" width="51" style="6" customWidth="1"/>
    <col min="11259" max="11259" width="28.88671875" style="6" customWidth="1"/>
    <col min="11260" max="11260" width="20.5546875" style="6" customWidth="1"/>
    <col min="11261" max="11261" width="9.88671875" style="6" customWidth="1"/>
    <col min="11262" max="11262" width="9.5546875" style="6" customWidth="1"/>
    <col min="11263" max="11264" width="11.33203125" style="6" customWidth="1"/>
    <col min="11265" max="11265" width="10.6640625" style="6" bestFit="1" customWidth="1"/>
    <col min="11266" max="11266" width="9.6640625" style="6" bestFit="1" customWidth="1"/>
    <col min="11267" max="11512" width="8.88671875" style="6"/>
    <col min="11513" max="11513" width="6.44140625" style="6" customWidth="1"/>
    <col min="11514" max="11514" width="51" style="6" customWidth="1"/>
    <col min="11515" max="11515" width="28.88671875" style="6" customWidth="1"/>
    <col min="11516" max="11516" width="20.5546875" style="6" customWidth="1"/>
    <col min="11517" max="11517" width="9.88671875" style="6" customWidth="1"/>
    <col min="11518" max="11518" width="9.5546875" style="6" customWidth="1"/>
    <col min="11519" max="11520" width="11.33203125" style="6" customWidth="1"/>
    <col min="11521" max="11521" width="10.6640625" style="6" bestFit="1" customWidth="1"/>
    <col min="11522" max="11522" width="9.6640625" style="6" bestFit="1" customWidth="1"/>
    <col min="11523" max="11768" width="8.88671875" style="6"/>
    <col min="11769" max="11769" width="6.44140625" style="6" customWidth="1"/>
    <col min="11770" max="11770" width="51" style="6" customWidth="1"/>
    <col min="11771" max="11771" width="28.88671875" style="6" customWidth="1"/>
    <col min="11772" max="11772" width="20.5546875" style="6" customWidth="1"/>
    <col min="11773" max="11773" width="9.88671875" style="6" customWidth="1"/>
    <col min="11774" max="11774" width="9.5546875" style="6" customWidth="1"/>
    <col min="11775" max="11776" width="11.33203125" style="6" customWidth="1"/>
    <col min="11777" max="11777" width="10.6640625" style="6" bestFit="1" customWidth="1"/>
    <col min="11778" max="11778" width="9.6640625" style="6" bestFit="1" customWidth="1"/>
    <col min="11779" max="12024" width="8.88671875" style="6"/>
    <col min="12025" max="12025" width="6.44140625" style="6" customWidth="1"/>
    <col min="12026" max="12026" width="51" style="6" customWidth="1"/>
    <col min="12027" max="12027" width="28.88671875" style="6" customWidth="1"/>
    <col min="12028" max="12028" width="20.5546875" style="6" customWidth="1"/>
    <col min="12029" max="12029" width="9.88671875" style="6" customWidth="1"/>
    <col min="12030" max="12030" width="9.5546875" style="6" customWidth="1"/>
    <col min="12031" max="12032" width="11.33203125" style="6" customWidth="1"/>
    <col min="12033" max="12033" width="10.6640625" style="6" bestFit="1" customWidth="1"/>
    <col min="12034" max="12034" width="9.6640625" style="6" bestFit="1" customWidth="1"/>
    <col min="12035" max="12280" width="8.88671875" style="6"/>
    <col min="12281" max="12281" width="6.44140625" style="6" customWidth="1"/>
    <col min="12282" max="12282" width="51" style="6" customWidth="1"/>
    <col min="12283" max="12283" width="28.88671875" style="6" customWidth="1"/>
    <col min="12284" max="12284" width="20.5546875" style="6" customWidth="1"/>
    <col min="12285" max="12285" width="9.88671875" style="6" customWidth="1"/>
    <col min="12286" max="12286" width="9.5546875" style="6" customWidth="1"/>
    <col min="12287" max="12288" width="11.33203125" style="6" customWidth="1"/>
    <col min="12289" max="12289" width="10.6640625" style="6" bestFit="1" customWidth="1"/>
    <col min="12290" max="12290" width="9.6640625" style="6" bestFit="1" customWidth="1"/>
    <col min="12291" max="12536" width="8.88671875" style="6"/>
    <col min="12537" max="12537" width="6.44140625" style="6" customWidth="1"/>
    <col min="12538" max="12538" width="51" style="6" customWidth="1"/>
    <col min="12539" max="12539" width="28.88671875" style="6" customWidth="1"/>
    <col min="12540" max="12540" width="20.5546875" style="6" customWidth="1"/>
    <col min="12541" max="12541" width="9.88671875" style="6" customWidth="1"/>
    <col min="12542" max="12542" width="9.5546875" style="6" customWidth="1"/>
    <col min="12543" max="12544" width="11.33203125" style="6" customWidth="1"/>
    <col min="12545" max="12545" width="10.6640625" style="6" bestFit="1" customWidth="1"/>
    <col min="12546" max="12546" width="9.6640625" style="6" bestFit="1" customWidth="1"/>
    <col min="12547" max="12792" width="8.88671875" style="6"/>
    <col min="12793" max="12793" width="6.44140625" style="6" customWidth="1"/>
    <col min="12794" max="12794" width="51" style="6" customWidth="1"/>
    <col min="12795" max="12795" width="28.88671875" style="6" customWidth="1"/>
    <col min="12796" max="12796" width="20.5546875" style="6" customWidth="1"/>
    <col min="12797" max="12797" width="9.88671875" style="6" customWidth="1"/>
    <col min="12798" max="12798" width="9.5546875" style="6" customWidth="1"/>
    <col min="12799" max="12800" width="11.33203125" style="6" customWidth="1"/>
    <col min="12801" max="12801" width="10.6640625" style="6" bestFit="1" customWidth="1"/>
    <col min="12802" max="12802" width="9.6640625" style="6" bestFit="1" customWidth="1"/>
    <col min="12803" max="13048" width="8.88671875" style="6"/>
    <col min="13049" max="13049" width="6.44140625" style="6" customWidth="1"/>
    <col min="13050" max="13050" width="51" style="6" customWidth="1"/>
    <col min="13051" max="13051" width="28.88671875" style="6" customWidth="1"/>
    <col min="13052" max="13052" width="20.5546875" style="6" customWidth="1"/>
    <col min="13053" max="13053" width="9.88671875" style="6" customWidth="1"/>
    <col min="13054" max="13054" width="9.5546875" style="6" customWidth="1"/>
    <col min="13055" max="13056" width="11.33203125" style="6" customWidth="1"/>
    <col min="13057" max="13057" width="10.6640625" style="6" bestFit="1" customWidth="1"/>
    <col min="13058" max="13058" width="9.6640625" style="6" bestFit="1" customWidth="1"/>
    <col min="13059" max="13304" width="8.88671875" style="6"/>
    <col min="13305" max="13305" width="6.44140625" style="6" customWidth="1"/>
    <col min="13306" max="13306" width="51" style="6" customWidth="1"/>
    <col min="13307" max="13307" width="28.88671875" style="6" customWidth="1"/>
    <col min="13308" max="13308" width="20.5546875" style="6" customWidth="1"/>
    <col min="13309" max="13309" width="9.88671875" style="6" customWidth="1"/>
    <col min="13310" max="13310" width="9.5546875" style="6" customWidth="1"/>
    <col min="13311" max="13312" width="11.33203125" style="6" customWidth="1"/>
    <col min="13313" max="13313" width="10.6640625" style="6" bestFit="1" customWidth="1"/>
    <col min="13314" max="13314" width="9.6640625" style="6" bestFit="1" customWidth="1"/>
    <col min="13315" max="13560" width="8.88671875" style="6"/>
    <col min="13561" max="13561" width="6.44140625" style="6" customWidth="1"/>
    <col min="13562" max="13562" width="51" style="6" customWidth="1"/>
    <col min="13563" max="13563" width="28.88671875" style="6" customWidth="1"/>
    <col min="13564" max="13564" width="20.5546875" style="6" customWidth="1"/>
    <col min="13565" max="13565" width="9.88671875" style="6" customWidth="1"/>
    <col min="13566" max="13566" width="9.5546875" style="6" customWidth="1"/>
    <col min="13567" max="13568" width="11.33203125" style="6" customWidth="1"/>
    <col min="13569" max="13569" width="10.6640625" style="6" bestFit="1" customWidth="1"/>
    <col min="13570" max="13570" width="9.6640625" style="6" bestFit="1" customWidth="1"/>
    <col min="13571" max="13816" width="8.88671875" style="6"/>
    <col min="13817" max="13817" width="6.44140625" style="6" customWidth="1"/>
    <col min="13818" max="13818" width="51" style="6" customWidth="1"/>
    <col min="13819" max="13819" width="28.88671875" style="6" customWidth="1"/>
    <col min="13820" max="13820" width="20.5546875" style="6" customWidth="1"/>
    <col min="13821" max="13821" width="9.88671875" style="6" customWidth="1"/>
    <col min="13822" max="13822" width="9.5546875" style="6" customWidth="1"/>
    <col min="13823" max="13824" width="11.33203125" style="6" customWidth="1"/>
    <col min="13825" max="13825" width="10.6640625" style="6" bestFit="1" customWidth="1"/>
    <col min="13826" max="13826" width="9.6640625" style="6" bestFit="1" customWidth="1"/>
    <col min="13827" max="14072" width="8.88671875" style="6"/>
    <col min="14073" max="14073" width="6.44140625" style="6" customWidth="1"/>
    <col min="14074" max="14074" width="51" style="6" customWidth="1"/>
    <col min="14075" max="14075" width="28.88671875" style="6" customWidth="1"/>
    <col min="14076" max="14076" width="20.5546875" style="6" customWidth="1"/>
    <col min="14077" max="14077" width="9.88671875" style="6" customWidth="1"/>
    <col min="14078" max="14078" width="9.5546875" style="6" customWidth="1"/>
    <col min="14079" max="14080" width="11.33203125" style="6" customWidth="1"/>
    <col min="14081" max="14081" width="10.6640625" style="6" bestFit="1" customWidth="1"/>
    <col min="14082" max="14082" width="9.6640625" style="6" bestFit="1" customWidth="1"/>
    <col min="14083" max="14328" width="8.88671875" style="6"/>
    <col min="14329" max="14329" width="6.44140625" style="6" customWidth="1"/>
    <col min="14330" max="14330" width="51" style="6" customWidth="1"/>
    <col min="14331" max="14331" width="28.88671875" style="6" customWidth="1"/>
    <col min="14332" max="14332" width="20.5546875" style="6" customWidth="1"/>
    <col min="14333" max="14333" width="9.88671875" style="6" customWidth="1"/>
    <col min="14334" max="14334" width="9.5546875" style="6" customWidth="1"/>
    <col min="14335" max="14336" width="11.33203125" style="6" customWidth="1"/>
    <col min="14337" max="14337" width="10.6640625" style="6" bestFit="1" customWidth="1"/>
    <col min="14338" max="14338" width="9.6640625" style="6" bestFit="1" customWidth="1"/>
    <col min="14339" max="14584" width="8.88671875" style="6"/>
    <col min="14585" max="14585" width="6.44140625" style="6" customWidth="1"/>
    <col min="14586" max="14586" width="51" style="6" customWidth="1"/>
    <col min="14587" max="14587" width="28.88671875" style="6" customWidth="1"/>
    <col min="14588" max="14588" width="20.5546875" style="6" customWidth="1"/>
    <col min="14589" max="14589" width="9.88671875" style="6" customWidth="1"/>
    <col min="14590" max="14590" width="9.5546875" style="6" customWidth="1"/>
    <col min="14591" max="14592" width="11.33203125" style="6" customWidth="1"/>
    <col min="14593" max="14593" width="10.6640625" style="6" bestFit="1" customWidth="1"/>
    <col min="14594" max="14594" width="9.6640625" style="6" bestFit="1" customWidth="1"/>
    <col min="14595" max="14840" width="8.88671875" style="6"/>
    <col min="14841" max="14841" width="6.44140625" style="6" customWidth="1"/>
    <col min="14842" max="14842" width="51" style="6" customWidth="1"/>
    <col min="14843" max="14843" width="28.88671875" style="6" customWidth="1"/>
    <col min="14844" max="14844" width="20.5546875" style="6" customWidth="1"/>
    <col min="14845" max="14845" width="9.88671875" style="6" customWidth="1"/>
    <col min="14846" max="14846" width="9.5546875" style="6" customWidth="1"/>
    <col min="14847" max="14848" width="11.33203125" style="6" customWidth="1"/>
    <col min="14849" max="14849" width="10.6640625" style="6" bestFit="1" customWidth="1"/>
    <col min="14850" max="14850" width="9.6640625" style="6" bestFit="1" customWidth="1"/>
    <col min="14851" max="15096" width="8.88671875" style="6"/>
    <col min="15097" max="15097" width="6.44140625" style="6" customWidth="1"/>
    <col min="15098" max="15098" width="51" style="6" customWidth="1"/>
    <col min="15099" max="15099" width="28.88671875" style="6" customWidth="1"/>
    <col min="15100" max="15100" width="20.5546875" style="6" customWidth="1"/>
    <col min="15101" max="15101" width="9.88671875" style="6" customWidth="1"/>
    <col min="15102" max="15102" width="9.5546875" style="6" customWidth="1"/>
    <col min="15103" max="15104" width="11.33203125" style="6" customWidth="1"/>
    <col min="15105" max="15105" width="10.6640625" style="6" bestFit="1" customWidth="1"/>
    <col min="15106" max="15106" width="9.6640625" style="6" bestFit="1" customWidth="1"/>
    <col min="15107" max="15352" width="8.88671875" style="6"/>
    <col min="15353" max="15353" width="6.44140625" style="6" customWidth="1"/>
    <col min="15354" max="15354" width="51" style="6" customWidth="1"/>
    <col min="15355" max="15355" width="28.88671875" style="6" customWidth="1"/>
    <col min="15356" max="15356" width="20.5546875" style="6" customWidth="1"/>
    <col min="15357" max="15357" width="9.88671875" style="6" customWidth="1"/>
    <col min="15358" max="15358" width="9.5546875" style="6" customWidth="1"/>
    <col min="15359" max="15360" width="11.33203125" style="6" customWidth="1"/>
    <col min="15361" max="15361" width="10.6640625" style="6" bestFit="1" customWidth="1"/>
    <col min="15362" max="15362" width="9.6640625" style="6" bestFit="1" customWidth="1"/>
    <col min="15363" max="15608" width="8.88671875" style="6"/>
    <col min="15609" max="15609" width="6.44140625" style="6" customWidth="1"/>
    <col min="15610" max="15610" width="51" style="6" customWidth="1"/>
    <col min="15611" max="15611" width="28.88671875" style="6" customWidth="1"/>
    <col min="15612" max="15612" width="20.5546875" style="6" customWidth="1"/>
    <col min="15613" max="15613" width="9.88671875" style="6" customWidth="1"/>
    <col min="15614" max="15614" width="9.5546875" style="6" customWidth="1"/>
    <col min="15615" max="15616" width="11.33203125" style="6" customWidth="1"/>
    <col min="15617" max="15617" width="10.6640625" style="6" bestFit="1" customWidth="1"/>
    <col min="15618" max="15618" width="9.6640625" style="6" bestFit="1" customWidth="1"/>
    <col min="15619" max="15864" width="8.88671875" style="6"/>
    <col min="15865" max="15865" width="6.44140625" style="6" customWidth="1"/>
    <col min="15866" max="15866" width="51" style="6" customWidth="1"/>
    <col min="15867" max="15867" width="28.88671875" style="6" customWidth="1"/>
    <col min="15868" max="15868" width="20.5546875" style="6" customWidth="1"/>
    <col min="15869" max="15869" width="9.88671875" style="6" customWidth="1"/>
    <col min="15870" max="15870" width="9.5546875" style="6" customWidth="1"/>
    <col min="15871" max="15872" width="11.33203125" style="6" customWidth="1"/>
    <col min="15873" max="15873" width="10.6640625" style="6" bestFit="1" customWidth="1"/>
    <col min="15874" max="15874" width="9.6640625" style="6" bestFit="1" customWidth="1"/>
    <col min="15875" max="16120" width="8.88671875" style="6"/>
    <col min="16121" max="16121" width="6.44140625" style="6" customWidth="1"/>
    <col min="16122" max="16122" width="51" style="6" customWidth="1"/>
    <col min="16123" max="16123" width="28.88671875" style="6" customWidth="1"/>
    <col min="16124" max="16124" width="20.5546875" style="6" customWidth="1"/>
    <col min="16125" max="16125" width="9.88671875" style="6" customWidth="1"/>
    <col min="16126" max="16126" width="9.5546875" style="6" customWidth="1"/>
    <col min="16127" max="16128" width="11.33203125" style="6" customWidth="1"/>
    <col min="16129" max="16129" width="10.6640625" style="6" bestFit="1" customWidth="1"/>
    <col min="16130" max="16130" width="9.6640625" style="6" bestFit="1" customWidth="1"/>
    <col min="16131" max="16384" width="8.88671875" style="6"/>
  </cols>
  <sheetData>
    <row r="1" spans="1:11" x14ac:dyDescent="0.3">
      <c r="D1" s="2" t="s">
        <v>0</v>
      </c>
      <c r="F1" s="3" t="s">
        <v>351</v>
      </c>
    </row>
    <row r="3" spans="1:11" x14ac:dyDescent="0.3">
      <c r="E3" s="7" t="s">
        <v>1</v>
      </c>
      <c r="F3" s="3" t="s">
        <v>392</v>
      </c>
    </row>
    <row r="4" spans="1:11" x14ac:dyDescent="0.3">
      <c r="F4" s="3" t="s">
        <v>393</v>
      </c>
    </row>
    <row r="5" spans="1:11" x14ac:dyDescent="0.3">
      <c r="D5" s="3" t="s">
        <v>348</v>
      </c>
      <c r="E5" s="8" t="s">
        <v>396</v>
      </c>
      <c r="F5" s="3" t="s">
        <v>167</v>
      </c>
    </row>
    <row r="6" spans="1:11" x14ac:dyDescent="0.3">
      <c r="F6" s="3" t="s">
        <v>349</v>
      </c>
      <c r="J6" s="9"/>
      <c r="K6" s="9"/>
    </row>
    <row r="7" spans="1:11" x14ac:dyDescent="0.3">
      <c r="F7" s="3" t="s">
        <v>394</v>
      </c>
      <c r="J7" s="9"/>
      <c r="K7" s="9"/>
    </row>
    <row r="8" spans="1:11" x14ac:dyDescent="0.3">
      <c r="F8" s="3" t="s">
        <v>350</v>
      </c>
      <c r="J8" s="9"/>
      <c r="K8" s="9"/>
    </row>
    <row r="9" spans="1:11" x14ac:dyDescent="0.3">
      <c r="D9" s="3" t="s">
        <v>391</v>
      </c>
      <c r="E9" s="3" t="s">
        <v>397</v>
      </c>
      <c r="F9" s="3" t="s">
        <v>395</v>
      </c>
    </row>
    <row r="10" spans="1:11" x14ac:dyDescent="0.3">
      <c r="J10" s="3"/>
      <c r="K10" s="3"/>
    </row>
    <row r="12" spans="1:11" x14ac:dyDescent="0.3">
      <c r="A12" s="10" t="s">
        <v>2</v>
      </c>
      <c r="B12" s="10" t="s">
        <v>11</v>
      </c>
      <c r="C12" s="10" t="s">
        <v>357</v>
      </c>
      <c r="D12" s="10" t="s">
        <v>3</v>
      </c>
      <c r="E12" s="10" t="s">
        <v>4</v>
      </c>
      <c r="F12" s="10" t="s">
        <v>5</v>
      </c>
      <c r="G12" s="10" t="s">
        <v>6</v>
      </c>
      <c r="H12" s="10" t="s">
        <v>6</v>
      </c>
      <c r="I12" s="11" t="s">
        <v>6</v>
      </c>
      <c r="J12" s="11" t="s">
        <v>6</v>
      </c>
      <c r="K12" s="11" t="s">
        <v>6</v>
      </c>
    </row>
    <row r="13" spans="1:11" x14ac:dyDescent="0.3">
      <c r="A13" s="1" t="s">
        <v>7</v>
      </c>
      <c r="B13" s="1" t="s">
        <v>398</v>
      </c>
      <c r="D13" s="1"/>
      <c r="G13" s="10" t="s">
        <v>8</v>
      </c>
      <c r="H13" s="12" t="s">
        <v>9</v>
      </c>
      <c r="I13" s="13" t="s">
        <v>10</v>
      </c>
      <c r="J13" s="13" t="s">
        <v>10</v>
      </c>
      <c r="K13" s="13" t="s">
        <v>10</v>
      </c>
    </row>
    <row r="14" spans="1:11" x14ac:dyDescent="0.3">
      <c r="D14" s="1"/>
      <c r="H14" s="1">
        <v>2</v>
      </c>
      <c r="I14" s="14"/>
      <c r="J14" s="15"/>
      <c r="K14" s="15"/>
    </row>
    <row r="15" spans="1:11" x14ac:dyDescent="0.3">
      <c r="H15" s="1"/>
    </row>
    <row r="16" spans="1:11" x14ac:dyDescent="0.3">
      <c r="A16" s="3"/>
      <c r="B16" s="3" t="s">
        <v>355</v>
      </c>
      <c r="C16" s="3"/>
      <c r="D16" s="3" t="s">
        <v>12</v>
      </c>
      <c r="E16" s="3" t="s">
        <v>209</v>
      </c>
      <c r="F16" s="3" t="s">
        <v>219</v>
      </c>
      <c r="G16" s="3">
        <v>1</v>
      </c>
      <c r="H16" s="5"/>
    </row>
    <row r="17" spans="1:11" x14ac:dyDescent="0.3">
      <c r="A17" s="3"/>
      <c r="B17" s="3" t="s">
        <v>355</v>
      </c>
      <c r="C17" s="3"/>
      <c r="D17" s="3" t="s">
        <v>13</v>
      </c>
      <c r="E17" s="3" t="s">
        <v>209</v>
      </c>
      <c r="F17" s="3" t="s">
        <v>219</v>
      </c>
      <c r="G17" s="3">
        <v>1</v>
      </c>
      <c r="H17" s="5">
        <f>SUM(G17*2)</f>
        <v>2</v>
      </c>
    </row>
    <row r="18" spans="1:11" x14ac:dyDescent="0.3">
      <c r="A18" s="3">
        <v>1</v>
      </c>
      <c r="B18" s="3" t="s">
        <v>355</v>
      </c>
      <c r="C18" s="3"/>
      <c r="D18" s="3" t="s">
        <v>15</v>
      </c>
      <c r="E18" s="3" t="s">
        <v>16</v>
      </c>
      <c r="F18" s="3" t="s">
        <v>15</v>
      </c>
      <c r="G18" s="3">
        <v>32</v>
      </c>
      <c r="H18" s="5">
        <f>SUM(G18*2)</f>
        <v>64</v>
      </c>
      <c r="J18" s="16"/>
      <c r="K18" s="16"/>
    </row>
    <row r="19" spans="1:11" x14ac:dyDescent="0.3">
      <c r="A19" s="3">
        <v>2</v>
      </c>
      <c r="B19" s="3" t="s">
        <v>355</v>
      </c>
      <c r="C19" s="3"/>
      <c r="D19" s="3" t="s">
        <v>17</v>
      </c>
      <c r="E19" s="3" t="s">
        <v>18</v>
      </c>
      <c r="F19" s="3" t="s">
        <v>19</v>
      </c>
      <c r="G19" s="3">
        <v>64</v>
      </c>
      <c r="H19" s="5">
        <f t="shared" ref="H19:H80" si="0">SUM(G19*2)</f>
        <v>128</v>
      </c>
      <c r="J19" s="16"/>
      <c r="K19" s="16"/>
    </row>
    <row r="20" spans="1:11" x14ac:dyDescent="0.3">
      <c r="A20" s="3">
        <v>3</v>
      </c>
      <c r="B20" s="3" t="s">
        <v>355</v>
      </c>
      <c r="C20" s="3"/>
      <c r="D20" s="21" t="s">
        <v>20</v>
      </c>
      <c r="E20" s="21" t="s">
        <v>21</v>
      </c>
      <c r="F20" s="21" t="s">
        <v>22</v>
      </c>
      <c r="G20" s="21">
        <v>128</v>
      </c>
      <c r="H20" s="5">
        <f t="shared" si="0"/>
        <v>256</v>
      </c>
    </row>
    <row r="21" spans="1:11" x14ac:dyDescent="0.3">
      <c r="A21" s="3">
        <v>4</v>
      </c>
      <c r="B21" s="3" t="s">
        <v>355</v>
      </c>
      <c r="C21" s="3"/>
      <c r="D21" s="21" t="s">
        <v>23</v>
      </c>
      <c r="E21" s="21" t="s">
        <v>24</v>
      </c>
      <c r="F21" s="21" t="s">
        <v>25</v>
      </c>
      <c r="G21" s="21">
        <v>3</v>
      </c>
      <c r="H21" s="5">
        <f t="shared" si="0"/>
        <v>6</v>
      </c>
      <c r="J21" s="16"/>
      <c r="K21" s="16"/>
    </row>
    <row r="22" spans="1:11" x14ac:dyDescent="0.3">
      <c r="A22" s="3">
        <v>5</v>
      </c>
      <c r="B22" s="3"/>
      <c r="C22" s="3"/>
      <c r="D22" s="17" t="s">
        <v>26</v>
      </c>
      <c r="E22" s="3" t="s">
        <v>27</v>
      </c>
      <c r="F22" s="17" t="s">
        <v>28</v>
      </c>
      <c r="G22" s="18">
        <v>32</v>
      </c>
      <c r="H22" s="5">
        <f t="shared" si="0"/>
        <v>64</v>
      </c>
      <c r="J22" s="16"/>
      <c r="K22" s="16"/>
    </row>
    <row r="23" spans="1:11" x14ac:dyDescent="0.3">
      <c r="A23" s="3">
        <v>6</v>
      </c>
      <c r="B23" s="3"/>
      <c r="C23" s="3"/>
      <c r="D23" s="3" t="s">
        <v>29</v>
      </c>
      <c r="E23" s="3" t="s">
        <v>30</v>
      </c>
      <c r="F23" s="3" t="s">
        <v>31</v>
      </c>
      <c r="G23" s="3">
        <v>32</v>
      </c>
      <c r="H23" s="5">
        <f t="shared" si="0"/>
        <v>64</v>
      </c>
      <c r="J23" s="16"/>
      <c r="K23" s="16"/>
    </row>
    <row r="24" spans="1:11" x14ac:dyDescent="0.3">
      <c r="A24" s="3">
        <v>7</v>
      </c>
      <c r="B24" s="3"/>
      <c r="C24" s="3"/>
      <c r="D24" s="3" t="s">
        <v>29</v>
      </c>
      <c r="E24" s="3" t="s">
        <v>14</v>
      </c>
      <c r="F24" s="3" t="s">
        <v>31</v>
      </c>
      <c r="G24" s="3">
        <v>704</v>
      </c>
      <c r="H24" s="5">
        <f t="shared" si="0"/>
        <v>1408</v>
      </c>
      <c r="J24" s="16"/>
      <c r="K24" s="16"/>
    </row>
    <row r="25" spans="1:11" x14ac:dyDescent="0.3">
      <c r="A25" s="3">
        <v>8</v>
      </c>
      <c r="B25" s="3"/>
      <c r="C25" s="3"/>
      <c r="D25" s="3" t="s">
        <v>29</v>
      </c>
      <c r="E25" s="3" t="s">
        <v>14</v>
      </c>
      <c r="F25" s="3" t="s">
        <v>31</v>
      </c>
      <c r="G25" s="3">
        <v>32</v>
      </c>
      <c r="H25" s="5">
        <f t="shared" si="0"/>
        <v>64</v>
      </c>
      <c r="J25" s="16"/>
      <c r="K25" s="16"/>
    </row>
    <row r="26" spans="1:11" x14ac:dyDescent="0.3">
      <c r="A26" s="3">
        <v>9</v>
      </c>
      <c r="B26" s="3"/>
      <c r="C26" s="3"/>
      <c r="D26" s="3" t="s">
        <v>210</v>
      </c>
      <c r="E26" s="3" t="s">
        <v>14</v>
      </c>
      <c r="F26" s="3" t="s">
        <v>211</v>
      </c>
      <c r="G26" s="3">
        <v>20</v>
      </c>
      <c r="H26" s="5">
        <f t="shared" si="0"/>
        <v>40</v>
      </c>
      <c r="J26" s="16"/>
      <c r="K26" s="16"/>
    </row>
    <row r="27" spans="1:11" x14ac:dyDescent="0.3">
      <c r="A27" s="3">
        <v>10</v>
      </c>
      <c r="B27" s="3"/>
      <c r="C27" s="3"/>
      <c r="D27" s="3" t="s">
        <v>29</v>
      </c>
      <c r="E27" s="3" t="s">
        <v>14</v>
      </c>
      <c r="F27" s="3" t="s">
        <v>31</v>
      </c>
      <c r="G27" s="3">
        <v>456</v>
      </c>
      <c r="H27" s="5">
        <f t="shared" si="0"/>
        <v>912</v>
      </c>
      <c r="J27" s="16"/>
      <c r="K27" s="16"/>
    </row>
    <row r="28" spans="1:11" x14ac:dyDescent="0.3">
      <c r="A28" s="3">
        <v>11</v>
      </c>
      <c r="B28" s="3"/>
      <c r="C28" s="3"/>
      <c r="D28" s="3" t="s">
        <v>32</v>
      </c>
      <c r="E28" s="3" t="s">
        <v>27</v>
      </c>
      <c r="F28" s="3" t="s">
        <v>33</v>
      </c>
      <c r="G28" s="3">
        <v>2130</v>
      </c>
      <c r="H28" s="5">
        <f t="shared" si="0"/>
        <v>4260</v>
      </c>
    </row>
    <row r="29" spans="1:11" x14ac:dyDescent="0.3">
      <c r="A29" s="3">
        <v>12</v>
      </c>
      <c r="B29" s="3"/>
      <c r="C29" s="3"/>
      <c r="D29" s="3" t="s">
        <v>32</v>
      </c>
      <c r="E29" s="3" t="s">
        <v>27</v>
      </c>
      <c r="F29" s="3" t="s">
        <v>33</v>
      </c>
      <c r="G29" s="3">
        <v>144</v>
      </c>
      <c r="H29" s="5">
        <f t="shared" si="0"/>
        <v>288</v>
      </c>
      <c r="J29" s="16"/>
      <c r="K29" s="16"/>
    </row>
    <row r="30" spans="1:11" x14ac:dyDescent="0.3">
      <c r="A30" s="3">
        <v>13</v>
      </c>
      <c r="B30" s="3"/>
      <c r="C30" s="3"/>
      <c r="D30" s="3" t="s">
        <v>34</v>
      </c>
      <c r="E30" s="3" t="s">
        <v>14</v>
      </c>
      <c r="F30" s="3" t="s">
        <v>35</v>
      </c>
      <c r="G30" s="3">
        <v>1294</v>
      </c>
      <c r="H30" s="5">
        <f t="shared" si="0"/>
        <v>2588</v>
      </c>
      <c r="J30" s="16"/>
      <c r="K30" s="16"/>
    </row>
    <row r="31" spans="1:11" x14ac:dyDescent="0.3">
      <c r="A31" s="3">
        <v>14</v>
      </c>
      <c r="B31" s="3"/>
      <c r="C31" s="3"/>
      <c r="D31" s="3" t="s">
        <v>34</v>
      </c>
      <c r="E31" s="3" t="s">
        <v>14</v>
      </c>
      <c r="F31" s="3" t="s">
        <v>35</v>
      </c>
      <c r="G31" s="3">
        <v>96</v>
      </c>
      <c r="H31" s="5">
        <f t="shared" si="0"/>
        <v>192</v>
      </c>
      <c r="J31" s="4"/>
      <c r="K31" s="4"/>
    </row>
    <row r="32" spans="1:11" x14ac:dyDescent="0.3">
      <c r="A32" s="3">
        <v>15</v>
      </c>
      <c r="B32" s="3"/>
      <c r="C32" s="3"/>
      <c r="D32" s="3" t="s">
        <v>312</v>
      </c>
      <c r="E32" s="3" t="s">
        <v>14</v>
      </c>
      <c r="F32" s="3" t="s">
        <v>36</v>
      </c>
      <c r="G32" s="3">
        <v>168</v>
      </c>
      <c r="H32" s="5">
        <f t="shared" si="0"/>
        <v>336</v>
      </c>
      <c r="J32" s="16"/>
      <c r="K32" s="16"/>
    </row>
    <row r="33" spans="1:11" x14ac:dyDescent="0.3">
      <c r="A33" s="3">
        <v>16</v>
      </c>
      <c r="B33" s="3"/>
      <c r="C33" s="3"/>
      <c r="D33" s="3" t="s">
        <v>37</v>
      </c>
      <c r="E33" s="3" t="s">
        <v>14</v>
      </c>
      <c r="F33" s="3" t="s">
        <v>38</v>
      </c>
      <c r="G33" s="3">
        <v>72</v>
      </c>
      <c r="H33" s="5">
        <f t="shared" si="0"/>
        <v>144</v>
      </c>
    </row>
    <row r="34" spans="1:11" x14ac:dyDescent="0.3">
      <c r="A34" s="3">
        <v>17</v>
      </c>
      <c r="B34" s="3"/>
      <c r="C34" s="3"/>
      <c r="D34" s="3" t="s">
        <v>314</v>
      </c>
      <c r="E34" s="3" t="s">
        <v>27</v>
      </c>
      <c r="F34" s="3" t="s">
        <v>313</v>
      </c>
      <c r="G34" s="3">
        <v>48</v>
      </c>
      <c r="H34" s="5">
        <f t="shared" si="0"/>
        <v>96</v>
      </c>
      <c r="J34" s="19"/>
      <c r="K34" s="19"/>
    </row>
    <row r="35" spans="1:11" ht="12.75" customHeight="1" x14ac:dyDescent="0.3">
      <c r="A35" s="3">
        <v>18</v>
      </c>
      <c r="B35" s="3"/>
      <c r="C35" s="3"/>
      <c r="D35" s="3" t="s">
        <v>329</v>
      </c>
      <c r="E35" s="3" t="s">
        <v>39</v>
      </c>
      <c r="F35" s="3" t="s">
        <v>40</v>
      </c>
      <c r="G35" s="3">
        <v>4</v>
      </c>
      <c r="H35" s="5">
        <f t="shared" si="0"/>
        <v>8</v>
      </c>
      <c r="J35" s="16"/>
      <c r="K35" s="16"/>
    </row>
    <row r="36" spans="1:11" x14ac:dyDescent="0.3">
      <c r="A36" s="3">
        <v>19</v>
      </c>
      <c r="B36" s="3"/>
      <c r="C36" s="3"/>
      <c r="D36" s="3" t="s">
        <v>315</v>
      </c>
      <c r="E36" s="3" t="s">
        <v>168</v>
      </c>
      <c r="F36" s="3" t="s">
        <v>212</v>
      </c>
      <c r="G36" s="3">
        <v>202</v>
      </c>
      <c r="H36" s="5">
        <f t="shared" si="0"/>
        <v>404</v>
      </c>
      <c r="J36" s="19"/>
      <c r="K36" s="19"/>
    </row>
    <row r="37" spans="1:11" x14ac:dyDescent="0.3">
      <c r="A37" s="3">
        <v>20</v>
      </c>
      <c r="B37" s="3"/>
      <c r="C37" s="3"/>
      <c r="D37" s="3" t="s">
        <v>316</v>
      </c>
      <c r="E37" s="3" t="s">
        <v>168</v>
      </c>
      <c r="F37" s="3" t="s">
        <v>213</v>
      </c>
      <c r="G37" s="3">
        <v>64</v>
      </c>
      <c r="H37" s="5">
        <f t="shared" si="0"/>
        <v>128</v>
      </c>
      <c r="J37" s="19"/>
      <c r="K37" s="19"/>
    </row>
    <row r="38" spans="1:11" x14ac:dyDescent="0.3">
      <c r="A38" s="3">
        <v>21</v>
      </c>
      <c r="B38" s="3"/>
      <c r="C38" s="3" t="s">
        <v>357</v>
      </c>
      <c r="D38" s="3" t="s">
        <v>353</v>
      </c>
      <c r="G38" s="3">
        <v>56</v>
      </c>
      <c r="H38" s="5">
        <f t="shared" si="0"/>
        <v>112</v>
      </c>
      <c r="J38" s="19"/>
      <c r="K38" s="19"/>
    </row>
    <row r="39" spans="1:11" x14ac:dyDescent="0.3">
      <c r="A39" s="3">
        <v>22</v>
      </c>
      <c r="B39" s="3"/>
      <c r="C39" s="3"/>
      <c r="D39" s="3" t="s">
        <v>352</v>
      </c>
      <c r="E39" s="3" t="s">
        <v>168</v>
      </c>
      <c r="F39" s="3" t="s">
        <v>212</v>
      </c>
      <c r="G39" s="3">
        <v>1</v>
      </c>
      <c r="H39" s="5">
        <f t="shared" si="0"/>
        <v>2</v>
      </c>
      <c r="I39" s="20"/>
      <c r="J39" s="19"/>
      <c r="K39" s="19"/>
    </row>
    <row r="40" spans="1:11" x14ac:dyDescent="0.3">
      <c r="A40" s="3">
        <v>23</v>
      </c>
      <c r="B40" s="3"/>
      <c r="C40" s="3"/>
      <c r="D40" s="3" t="s">
        <v>42</v>
      </c>
      <c r="E40" s="3" t="s">
        <v>14</v>
      </c>
      <c r="F40" s="3" t="s">
        <v>43</v>
      </c>
      <c r="G40" s="3">
        <v>48</v>
      </c>
      <c r="H40" s="5">
        <f t="shared" si="0"/>
        <v>96</v>
      </c>
      <c r="I40" s="20"/>
      <c r="J40" s="19"/>
      <c r="K40" s="19"/>
    </row>
    <row r="41" spans="1:11" x14ac:dyDescent="0.3">
      <c r="A41" s="3">
        <v>24</v>
      </c>
      <c r="B41" s="3"/>
      <c r="C41" s="3"/>
      <c r="D41" s="3" t="s">
        <v>44</v>
      </c>
      <c r="E41" s="3" t="s">
        <v>14</v>
      </c>
      <c r="F41" s="3" t="s">
        <v>45</v>
      </c>
      <c r="G41" s="3">
        <v>120</v>
      </c>
      <c r="H41" s="5">
        <f t="shared" si="0"/>
        <v>240</v>
      </c>
      <c r="I41" s="20"/>
      <c r="J41" s="19"/>
      <c r="K41" s="19"/>
    </row>
    <row r="42" spans="1:11" x14ac:dyDescent="0.3">
      <c r="A42" s="3">
        <v>25</v>
      </c>
      <c r="B42" s="3"/>
      <c r="C42" s="3"/>
      <c r="D42" s="3" t="s">
        <v>46</v>
      </c>
      <c r="E42" s="3" t="s">
        <v>14</v>
      </c>
      <c r="F42" s="3" t="s">
        <v>47</v>
      </c>
      <c r="G42" s="3">
        <v>72</v>
      </c>
      <c r="H42" s="5">
        <f t="shared" si="0"/>
        <v>144</v>
      </c>
      <c r="I42" s="20"/>
    </row>
    <row r="43" spans="1:11" x14ac:dyDescent="0.3">
      <c r="A43" s="3">
        <v>26</v>
      </c>
      <c r="B43" s="3"/>
      <c r="C43" s="3"/>
      <c r="D43" s="3" t="s">
        <v>48</v>
      </c>
      <c r="E43" s="3" t="s">
        <v>14</v>
      </c>
      <c r="F43" s="3" t="s">
        <v>49</v>
      </c>
      <c r="G43" s="3">
        <v>8</v>
      </c>
      <c r="H43" s="5">
        <f t="shared" si="0"/>
        <v>16</v>
      </c>
      <c r="I43" s="20"/>
    </row>
    <row r="44" spans="1:11" x14ac:dyDescent="0.3">
      <c r="A44" s="3">
        <v>27</v>
      </c>
      <c r="B44" s="3"/>
      <c r="C44" s="3"/>
      <c r="D44" s="3" t="s">
        <v>214</v>
      </c>
      <c r="E44" s="3" t="s">
        <v>14</v>
      </c>
      <c r="F44" s="3" t="s">
        <v>215</v>
      </c>
      <c r="G44" s="3">
        <v>64</v>
      </c>
      <c r="H44" s="5">
        <f t="shared" si="0"/>
        <v>128</v>
      </c>
      <c r="J44" s="16"/>
      <c r="K44" s="16"/>
    </row>
    <row r="45" spans="1:11" x14ac:dyDescent="0.3">
      <c r="A45" s="3">
        <v>28</v>
      </c>
      <c r="B45" s="3"/>
      <c r="C45" s="3"/>
      <c r="D45" s="3" t="s">
        <v>50</v>
      </c>
      <c r="E45" s="3" t="s">
        <v>41</v>
      </c>
      <c r="F45" s="3" t="s">
        <v>51</v>
      </c>
      <c r="G45" s="3">
        <v>13</v>
      </c>
      <c r="H45" s="5">
        <f t="shared" si="0"/>
        <v>26</v>
      </c>
      <c r="J45" s="16"/>
      <c r="K45" s="16"/>
    </row>
    <row r="46" spans="1:11" x14ac:dyDescent="0.3">
      <c r="A46" s="3">
        <v>29</v>
      </c>
      <c r="B46" s="3"/>
      <c r="C46" s="3"/>
      <c r="D46" s="3" t="s">
        <v>52</v>
      </c>
      <c r="E46" s="3" t="s">
        <v>14</v>
      </c>
      <c r="F46" s="3" t="s">
        <v>53</v>
      </c>
      <c r="G46" s="3">
        <v>176</v>
      </c>
      <c r="H46" s="5">
        <f t="shared" si="0"/>
        <v>352</v>
      </c>
      <c r="J46" s="16"/>
      <c r="K46" s="16"/>
    </row>
    <row r="47" spans="1:11" x14ac:dyDescent="0.3">
      <c r="A47" s="3">
        <v>30</v>
      </c>
      <c r="B47" s="3"/>
      <c r="C47" s="3" t="s">
        <v>357</v>
      </c>
      <c r="D47" s="3" t="s">
        <v>358</v>
      </c>
      <c r="E47" s="3" t="s">
        <v>14</v>
      </c>
      <c r="F47" s="3" t="s">
        <v>53</v>
      </c>
      <c r="G47" s="3">
        <v>45</v>
      </c>
      <c r="H47" s="5">
        <f t="shared" si="0"/>
        <v>90</v>
      </c>
      <c r="J47" s="16"/>
      <c r="K47" s="16"/>
    </row>
    <row r="48" spans="1:11" x14ac:dyDescent="0.3">
      <c r="A48" s="3">
        <v>31</v>
      </c>
      <c r="B48" s="3"/>
      <c r="C48" s="3" t="s">
        <v>357</v>
      </c>
      <c r="D48" s="3" t="s">
        <v>358</v>
      </c>
      <c r="E48" s="3" t="s">
        <v>14</v>
      </c>
      <c r="F48" s="3" t="s">
        <v>53</v>
      </c>
      <c r="G48" s="3">
        <v>1</v>
      </c>
      <c r="H48" s="5">
        <f t="shared" si="0"/>
        <v>2</v>
      </c>
      <c r="J48" s="16"/>
      <c r="K48" s="16"/>
    </row>
    <row r="49" spans="1:11" x14ac:dyDescent="0.3">
      <c r="A49" s="3">
        <v>32</v>
      </c>
      <c r="B49" s="3"/>
      <c r="C49" s="3"/>
      <c r="D49" s="3" t="s">
        <v>216</v>
      </c>
      <c r="E49" s="3" t="s">
        <v>14</v>
      </c>
      <c r="F49" s="3" t="s">
        <v>54</v>
      </c>
      <c r="G49" s="18">
        <v>1</v>
      </c>
      <c r="H49" s="5">
        <f t="shared" si="0"/>
        <v>2</v>
      </c>
      <c r="J49" s="16"/>
      <c r="K49" s="16"/>
    </row>
    <row r="50" spans="1:11" x14ac:dyDescent="0.3">
      <c r="A50" s="3">
        <v>33</v>
      </c>
      <c r="B50" s="3"/>
      <c r="C50" s="3"/>
      <c r="D50" s="3" t="s">
        <v>217</v>
      </c>
      <c r="E50" s="3" t="s">
        <v>39</v>
      </c>
      <c r="F50" s="3" t="s">
        <v>191</v>
      </c>
      <c r="G50" s="18">
        <v>3</v>
      </c>
      <c r="H50" s="5">
        <f t="shared" si="0"/>
        <v>6</v>
      </c>
      <c r="J50" s="16"/>
      <c r="K50" s="16"/>
    </row>
    <row r="51" spans="1:11" x14ac:dyDescent="0.3">
      <c r="A51" s="3">
        <v>34</v>
      </c>
      <c r="B51" s="3"/>
      <c r="C51" s="3"/>
      <c r="D51" s="3" t="s">
        <v>218</v>
      </c>
      <c r="E51" s="3" t="s">
        <v>39</v>
      </c>
      <c r="F51" s="3" t="s">
        <v>55</v>
      </c>
      <c r="G51" s="3">
        <v>2</v>
      </c>
      <c r="H51" s="5">
        <f t="shared" si="0"/>
        <v>4</v>
      </c>
      <c r="J51" s="16"/>
      <c r="K51" s="16"/>
    </row>
    <row r="52" spans="1:11" x14ac:dyDescent="0.3">
      <c r="A52" s="3">
        <v>35</v>
      </c>
      <c r="B52" s="3"/>
      <c r="C52" s="3"/>
      <c r="D52" s="3" t="s">
        <v>222</v>
      </c>
      <c r="E52" s="3" t="s">
        <v>168</v>
      </c>
      <c r="F52" s="3" t="s">
        <v>221</v>
      </c>
      <c r="G52" s="3">
        <v>6</v>
      </c>
      <c r="H52" s="5">
        <f t="shared" si="0"/>
        <v>12</v>
      </c>
      <c r="J52" s="4"/>
      <c r="K52" s="4"/>
    </row>
    <row r="53" spans="1:11" x14ac:dyDescent="0.3">
      <c r="A53" s="3">
        <v>36</v>
      </c>
      <c r="B53" s="3"/>
      <c r="C53" s="3" t="s">
        <v>357</v>
      </c>
      <c r="D53" s="3" t="s">
        <v>233</v>
      </c>
      <c r="E53" s="3" t="s">
        <v>168</v>
      </c>
      <c r="F53" s="3" t="s">
        <v>221</v>
      </c>
      <c r="G53" s="3">
        <v>1</v>
      </c>
      <c r="H53" s="5">
        <f t="shared" si="0"/>
        <v>2</v>
      </c>
      <c r="J53" s="16"/>
      <c r="K53" s="16"/>
    </row>
    <row r="54" spans="1:11" x14ac:dyDescent="0.3">
      <c r="A54" s="3">
        <v>37</v>
      </c>
      <c r="B54" s="3"/>
      <c r="C54" s="3"/>
      <c r="D54" s="3" t="s">
        <v>224</v>
      </c>
      <c r="E54" s="3" t="s">
        <v>14</v>
      </c>
      <c r="F54" s="3" t="s">
        <v>223</v>
      </c>
      <c r="G54" s="3">
        <v>4</v>
      </c>
      <c r="H54" s="5">
        <f t="shared" si="0"/>
        <v>8</v>
      </c>
      <c r="I54" s="20"/>
      <c r="J54" s="19"/>
      <c r="K54" s="19"/>
    </row>
    <row r="55" spans="1:11" x14ac:dyDescent="0.3">
      <c r="A55" s="3">
        <v>38</v>
      </c>
      <c r="B55" s="3"/>
      <c r="C55" s="3"/>
      <c r="D55" s="3" t="s">
        <v>359</v>
      </c>
      <c r="E55" s="3" t="s">
        <v>226</v>
      </c>
      <c r="F55" s="3" t="s">
        <v>225</v>
      </c>
      <c r="G55" s="3">
        <v>10</v>
      </c>
      <c r="H55" s="5">
        <f t="shared" si="0"/>
        <v>20</v>
      </c>
      <c r="I55" s="20"/>
      <c r="J55" s="19"/>
      <c r="K55" s="19"/>
    </row>
    <row r="56" spans="1:11" x14ac:dyDescent="0.3">
      <c r="A56" s="3">
        <v>39</v>
      </c>
      <c r="B56" s="3"/>
      <c r="C56" s="3"/>
      <c r="D56" s="3" t="s">
        <v>56</v>
      </c>
      <c r="E56" s="3" t="s">
        <v>57</v>
      </c>
      <c r="F56" s="3" t="s">
        <v>58</v>
      </c>
      <c r="G56" s="3">
        <v>72</v>
      </c>
      <c r="H56" s="5">
        <f t="shared" si="0"/>
        <v>144</v>
      </c>
      <c r="J56" s="4"/>
      <c r="K56" s="4"/>
    </row>
    <row r="57" spans="1:11" x14ac:dyDescent="0.3">
      <c r="A57" s="3">
        <v>40</v>
      </c>
      <c r="B57" s="3"/>
      <c r="C57" s="3"/>
      <c r="D57" s="3" t="s">
        <v>317</v>
      </c>
      <c r="E57" s="3" t="s">
        <v>168</v>
      </c>
      <c r="F57" s="3" t="s">
        <v>169</v>
      </c>
      <c r="G57" s="3">
        <v>40</v>
      </c>
      <c r="H57" s="5">
        <f t="shared" si="0"/>
        <v>80</v>
      </c>
      <c r="J57" s="4"/>
      <c r="K57" s="4"/>
    </row>
    <row r="58" spans="1:11" x14ac:dyDescent="0.3">
      <c r="A58" s="3">
        <v>41</v>
      </c>
      <c r="B58" s="3"/>
      <c r="C58" s="3"/>
      <c r="D58" s="3" t="s">
        <v>318</v>
      </c>
      <c r="E58" s="3" t="s">
        <v>27</v>
      </c>
      <c r="F58" s="3" t="s">
        <v>227</v>
      </c>
      <c r="G58" s="3">
        <v>20</v>
      </c>
      <c r="H58" s="5">
        <f t="shared" si="0"/>
        <v>40</v>
      </c>
    </row>
    <row r="59" spans="1:11" x14ac:dyDescent="0.3">
      <c r="A59" s="3">
        <v>42</v>
      </c>
      <c r="B59" s="3"/>
      <c r="C59" s="3"/>
      <c r="D59" s="3" t="s">
        <v>360</v>
      </c>
      <c r="E59" s="17" t="s">
        <v>27</v>
      </c>
      <c r="F59" s="17" t="s">
        <v>330</v>
      </c>
      <c r="G59" s="3">
        <v>60</v>
      </c>
      <c r="H59" s="5">
        <f t="shared" si="0"/>
        <v>120</v>
      </c>
    </row>
    <row r="60" spans="1:11" x14ac:dyDescent="0.3">
      <c r="A60" s="3">
        <v>43</v>
      </c>
      <c r="B60" s="3"/>
      <c r="C60" s="3"/>
      <c r="D60" s="3" t="s">
        <v>360</v>
      </c>
      <c r="E60" s="17" t="s">
        <v>27</v>
      </c>
      <c r="F60" s="17" t="s">
        <v>330</v>
      </c>
      <c r="G60" s="3">
        <v>8</v>
      </c>
      <c r="H60" s="5">
        <f t="shared" si="0"/>
        <v>16</v>
      </c>
    </row>
    <row r="61" spans="1:11" x14ac:dyDescent="0.3">
      <c r="A61" s="3">
        <v>44</v>
      </c>
      <c r="B61" s="3"/>
      <c r="C61" s="3"/>
      <c r="D61" s="3" t="s">
        <v>229</v>
      </c>
      <c r="E61" s="3" t="s">
        <v>14</v>
      </c>
      <c r="F61" s="3" t="s">
        <v>228</v>
      </c>
      <c r="G61" s="3">
        <v>100</v>
      </c>
      <c r="H61" s="5">
        <f t="shared" si="0"/>
        <v>200</v>
      </c>
    </row>
    <row r="62" spans="1:11" x14ac:dyDescent="0.3">
      <c r="A62" s="3">
        <v>45</v>
      </c>
      <c r="B62" s="3"/>
      <c r="C62" s="3" t="s">
        <v>357</v>
      </c>
      <c r="D62" s="3" t="s">
        <v>234</v>
      </c>
      <c r="E62" s="3" t="s">
        <v>14</v>
      </c>
      <c r="F62" s="3" t="s">
        <v>344</v>
      </c>
      <c r="G62" s="3">
        <v>20</v>
      </c>
      <c r="H62" s="5">
        <f t="shared" si="0"/>
        <v>40</v>
      </c>
      <c r="I62" s="3"/>
      <c r="J62" s="3"/>
      <c r="K62" s="3"/>
    </row>
    <row r="63" spans="1:11" x14ac:dyDescent="0.3">
      <c r="A63" s="3">
        <v>46</v>
      </c>
      <c r="B63" s="3"/>
      <c r="C63" s="3" t="s">
        <v>357</v>
      </c>
      <c r="D63" s="3" t="s">
        <v>235</v>
      </c>
      <c r="E63" s="3" t="s">
        <v>168</v>
      </c>
      <c r="F63" s="3" t="s">
        <v>190</v>
      </c>
      <c r="G63" s="3">
        <v>1</v>
      </c>
      <c r="H63" s="5">
        <f t="shared" si="0"/>
        <v>2</v>
      </c>
    </row>
    <row r="64" spans="1:11" x14ac:dyDescent="0.3">
      <c r="A64" s="3">
        <v>47</v>
      </c>
      <c r="B64" s="3"/>
      <c r="C64" s="3"/>
      <c r="D64" s="3" t="s">
        <v>231</v>
      </c>
      <c r="E64" s="3" t="s">
        <v>232</v>
      </c>
      <c r="F64" s="3" t="s">
        <v>230</v>
      </c>
      <c r="G64" s="3">
        <v>80</v>
      </c>
      <c r="H64" s="5">
        <f t="shared" si="0"/>
        <v>160</v>
      </c>
      <c r="J64" s="4"/>
      <c r="K64" s="4"/>
    </row>
    <row r="65" spans="1:11" x14ac:dyDescent="0.3">
      <c r="A65" s="3">
        <v>48</v>
      </c>
      <c r="B65" s="3"/>
      <c r="C65" s="3"/>
      <c r="D65" s="3" t="s">
        <v>231</v>
      </c>
      <c r="E65" s="3" t="s">
        <v>232</v>
      </c>
      <c r="F65" s="3" t="s">
        <v>230</v>
      </c>
      <c r="G65" s="3">
        <v>20</v>
      </c>
      <c r="H65" s="5">
        <f t="shared" si="0"/>
        <v>40</v>
      </c>
      <c r="J65" s="4"/>
      <c r="K65" s="4"/>
    </row>
    <row r="66" spans="1:11" x14ac:dyDescent="0.3">
      <c r="A66" s="3">
        <v>49</v>
      </c>
      <c r="B66" s="3"/>
      <c r="C66" s="3" t="s">
        <v>357</v>
      </c>
      <c r="D66" s="3" t="s">
        <v>331</v>
      </c>
      <c r="E66" s="3" t="s">
        <v>232</v>
      </c>
      <c r="F66" s="3" t="s">
        <v>230</v>
      </c>
      <c r="G66" s="3">
        <v>40</v>
      </c>
      <c r="H66" s="5">
        <f t="shared" si="0"/>
        <v>80</v>
      </c>
      <c r="J66" s="4"/>
      <c r="K66" s="4"/>
    </row>
    <row r="67" spans="1:11" x14ac:dyDescent="0.3">
      <c r="A67" s="3">
        <v>50</v>
      </c>
      <c r="B67" s="3"/>
      <c r="C67" s="3"/>
      <c r="D67" s="3" t="s">
        <v>237</v>
      </c>
      <c r="E67" s="3" t="s">
        <v>41</v>
      </c>
      <c r="F67" s="3" t="s">
        <v>236</v>
      </c>
      <c r="G67" s="3">
        <v>6</v>
      </c>
      <c r="H67" s="5">
        <f t="shared" si="0"/>
        <v>12</v>
      </c>
      <c r="J67" s="4"/>
      <c r="K67" s="4"/>
    </row>
    <row r="68" spans="1:11" x14ac:dyDescent="0.3">
      <c r="A68" s="3">
        <v>51</v>
      </c>
      <c r="B68" s="3" t="s">
        <v>355</v>
      </c>
      <c r="C68" s="3"/>
      <c r="D68" s="17" t="s">
        <v>170</v>
      </c>
      <c r="E68" s="17" t="s">
        <v>71</v>
      </c>
      <c r="F68" s="17" t="s">
        <v>319</v>
      </c>
      <c r="G68" s="18">
        <v>20</v>
      </c>
      <c r="H68" s="5">
        <f t="shared" si="0"/>
        <v>40</v>
      </c>
      <c r="J68" s="4"/>
      <c r="K68" s="4"/>
    </row>
    <row r="69" spans="1:11" x14ac:dyDescent="0.3">
      <c r="A69" s="3">
        <v>52</v>
      </c>
      <c r="B69" s="3"/>
      <c r="C69" s="3" t="s">
        <v>357</v>
      </c>
      <c r="D69" s="3" t="s">
        <v>238</v>
      </c>
      <c r="E69" s="3" t="s">
        <v>239</v>
      </c>
      <c r="F69" s="3" t="s">
        <v>240</v>
      </c>
      <c r="G69" s="3">
        <v>20</v>
      </c>
      <c r="H69" s="5">
        <f t="shared" si="0"/>
        <v>40</v>
      </c>
      <c r="J69" s="4"/>
      <c r="K69" s="4"/>
    </row>
    <row r="70" spans="1:11" x14ac:dyDescent="0.3">
      <c r="A70" s="3">
        <v>53</v>
      </c>
      <c r="B70" s="3" t="s">
        <v>355</v>
      </c>
      <c r="C70" s="3"/>
      <c r="D70" s="17" t="s">
        <v>59</v>
      </c>
      <c r="E70" s="3" t="s">
        <v>11</v>
      </c>
      <c r="F70" s="3" t="s">
        <v>320</v>
      </c>
      <c r="G70" s="3">
        <v>32</v>
      </c>
      <c r="H70" s="5">
        <f t="shared" si="0"/>
        <v>64</v>
      </c>
      <c r="J70" s="4"/>
      <c r="K70" s="4"/>
    </row>
    <row r="71" spans="1:11" x14ac:dyDescent="0.3">
      <c r="A71" s="3">
        <v>54</v>
      </c>
      <c r="B71" s="3" t="s">
        <v>355</v>
      </c>
      <c r="C71" s="3"/>
      <c r="D71" s="3" t="s">
        <v>60</v>
      </c>
      <c r="E71" s="3" t="s">
        <v>361</v>
      </c>
      <c r="F71" s="3" t="s">
        <v>60</v>
      </c>
      <c r="G71" s="3">
        <v>79</v>
      </c>
      <c r="H71" s="5">
        <f t="shared" si="0"/>
        <v>158</v>
      </c>
      <c r="J71" s="4"/>
      <c r="K71" s="4"/>
    </row>
    <row r="72" spans="1:11" x14ac:dyDescent="0.3">
      <c r="A72" s="3">
        <v>55</v>
      </c>
      <c r="B72" s="3"/>
      <c r="C72" s="3"/>
      <c r="D72" s="17" t="s">
        <v>171</v>
      </c>
      <c r="E72" s="17" t="s">
        <v>27</v>
      </c>
      <c r="F72" s="17" t="s">
        <v>172</v>
      </c>
      <c r="G72" s="18">
        <v>20</v>
      </c>
      <c r="H72" s="5">
        <f t="shared" si="0"/>
        <v>40</v>
      </c>
      <c r="I72" s="6"/>
      <c r="J72" s="16"/>
      <c r="K72" s="16"/>
    </row>
    <row r="73" spans="1:11" x14ac:dyDescent="0.3">
      <c r="A73" s="3">
        <v>56</v>
      </c>
      <c r="B73" s="3"/>
      <c r="C73" s="3"/>
      <c r="D73" s="3" t="s">
        <v>173</v>
      </c>
      <c r="E73" s="3" t="s">
        <v>61</v>
      </c>
      <c r="F73" s="3" t="s">
        <v>174</v>
      </c>
      <c r="G73" s="18">
        <v>20</v>
      </c>
      <c r="H73" s="5">
        <f t="shared" si="0"/>
        <v>40</v>
      </c>
      <c r="I73" s="6"/>
      <c r="J73" s="16"/>
      <c r="K73" s="16"/>
    </row>
    <row r="74" spans="1:11" x14ac:dyDescent="0.3">
      <c r="A74" s="3">
        <v>57</v>
      </c>
      <c r="B74" s="3"/>
      <c r="C74" s="3"/>
      <c r="D74" s="3" t="s">
        <v>333</v>
      </c>
      <c r="E74" s="3" t="s">
        <v>61</v>
      </c>
      <c r="F74" s="3" t="s">
        <v>332</v>
      </c>
      <c r="G74" s="18">
        <v>17</v>
      </c>
      <c r="H74" s="5">
        <f t="shared" si="0"/>
        <v>34</v>
      </c>
      <c r="I74" s="6"/>
      <c r="J74" s="16"/>
      <c r="K74" s="16"/>
    </row>
    <row r="75" spans="1:11" x14ac:dyDescent="0.3">
      <c r="A75" s="3">
        <v>58</v>
      </c>
      <c r="B75" s="3"/>
      <c r="C75" s="3" t="s">
        <v>357</v>
      </c>
      <c r="D75" s="3" t="s">
        <v>181</v>
      </c>
      <c r="E75" s="3" t="s">
        <v>11</v>
      </c>
      <c r="F75" s="3" t="s">
        <v>181</v>
      </c>
      <c r="G75" s="18">
        <v>4</v>
      </c>
      <c r="H75" s="5">
        <f t="shared" si="0"/>
        <v>8</v>
      </c>
      <c r="J75" s="4"/>
      <c r="K75" s="4"/>
    </row>
    <row r="76" spans="1:11" x14ac:dyDescent="0.3">
      <c r="A76" s="3">
        <v>59</v>
      </c>
      <c r="B76" s="3"/>
      <c r="C76" s="3"/>
      <c r="D76" s="3" t="s">
        <v>321</v>
      </c>
      <c r="E76" s="3" t="s">
        <v>62</v>
      </c>
      <c r="F76" s="3" t="s">
        <v>63</v>
      </c>
      <c r="G76" s="3">
        <v>8</v>
      </c>
      <c r="H76" s="5">
        <f t="shared" si="0"/>
        <v>16</v>
      </c>
    </row>
    <row r="77" spans="1:11" x14ac:dyDescent="0.3">
      <c r="A77" s="3">
        <v>60</v>
      </c>
      <c r="B77" s="3"/>
      <c r="C77" s="3"/>
      <c r="D77" s="3" t="s">
        <v>182</v>
      </c>
      <c r="E77" s="3" t="s">
        <v>175</v>
      </c>
      <c r="F77" s="3" t="s">
        <v>183</v>
      </c>
      <c r="G77" s="3">
        <v>4</v>
      </c>
      <c r="H77" s="5">
        <f t="shared" si="0"/>
        <v>8</v>
      </c>
      <c r="J77" s="27"/>
      <c r="K77" s="27"/>
    </row>
    <row r="78" spans="1:11" x14ac:dyDescent="0.3">
      <c r="A78" s="3">
        <v>61</v>
      </c>
      <c r="B78" s="3" t="s">
        <v>355</v>
      </c>
      <c r="C78" s="3"/>
      <c r="D78" s="3" t="s">
        <v>64</v>
      </c>
      <c r="E78" s="3" t="s">
        <v>65</v>
      </c>
      <c r="F78" s="3" t="s">
        <v>66</v>
      </c>
      <c r="G78" s="3">
        <v>1</v>
      </c>
      <c r="H78" s="5">
        <f t="shared" si="0"/>
        <v>2</v>
      </c>
    </row>
    <row r="79" spans="1:11" x14ac:dyDescent="0.3">
      <c r="A79" s="3">
        <v>62</v>
      </c>
      <c r="B79" s="3" t="s">
        <v>355</v>
      </c>
      <c r="C79" s="3"/>
      <c r="D79" s="3" t="s">
        <v>67</v>
      </c>
      <c r="E79" s="3" t="s">
        <v>68</v>
      </c>
      <c r="F79" s="3" t="s">
        <v>69</v>
      </c>
      <c r="G79" s="3">
        <v>2</v>
      </c>
      <c r="H79" s="5">
        <f t="shared" si="0"/>
        <v>4</v>
      </c>
    </row>
    <row r="80" spans="1:11" x14ac:dyDescent="0.3">
      <c r="A80" s="3">
        <v>63</v>
      </c>
      <c r="B80" s="3" t="s">
        <v>355</v>
      </c>
      <c r="C80" s="3"/>
      <c r="D80" s="3" t="s">
        <v>70</v>
      </c>
      <c r="E80" s="3" t="s">
        <v>71</v>
      </c>
      <c r="F80" s="3" t="s">
        <v>72</v>
      </c>
      <c r="G80" s="3">
        <v>24</v>
      </c>
      <c r="H80" s="5">
        <f t="shared" si="0"/>
        <v>48</v>
      </c>
      <c r="I80" s="23"/>
      <c r="J80" s="16"/>
      <c r="K80" s="16"/>
    </row>
    <row r="81" spans="1:11" x14ac:dyDescent="0.3">
      <c r="A81" s="3">
        <v>64</v>
      </c>
      <c r="B81" s="3"/>
      <c r="C81" s="3"/>
      <c r="D81" s="3" t="s">
        <v>73</v>
      </c>
      <c r="E81" s="3" t="s">
        <v>27</v>
      </c>
      <c r="F81" s="3" t="s">
        <v>74</v>
      </c>
      <c r="G81" s="3">
        <v>16</v>
      </c>
      <c r="H81" s="5">
        <f t="shared" ref="H81:H130" si="1">SUM(G81*2)</f>
        <v>32</v>
      </c>
      <c r="J81" s="16"/>
      <c r="K81" s="16"/>
    </row>
    <row r="82" spans="1:11" x14ac:dyDescent="0.3">
      <c r="A82" s="3">
        <v>65</v>
      </c>
      <c r="B82" s="3"/>
      <c r="C82" s="3"/>
      <c r="D82" s="3" t="s">
        <v>364</v>
      </c>
      <c r="E82" s="3" t="s">
        <v>62</v>
      </c>
      <c r="F82" s="3" t="s">
        <v>75</v>
      </c>
      <c r="G82" s="3">
        <v>2</v>
      </c>
      <c r="H82" s="5">
        <f t="shared" si="1"/>
        <v>4</v>
      </c>
      <c r="J82" s="16"/>
      <c r="K82" s="16"/>
    </row>
    <row r="83" spans="1:11" x14ac:dyDescent="0.3">
      <c r="A83" s="3">
        <v>66</v>
      </c>
      <c r="B83" s="3"/>
      <c r="C83" s="3"/>
      <c r="D83" s="3" t="s">
        <v>76</v>
      </c>
      <c r="E83" s="3" t="s">
        <v>77</v>
      </c>
      <c r="F83" s="3" t="s">
        <v>78</v>
      </c>
      <c r="G83" s="3">
        <v>44</v>
      </c>
      <c r="H83" s="5">
        <f t="shared" si="1"/>
        <v>88</v>
      </c>
    </row>
    <row r="84" spans="1:11" x14ac:dyDescent="0.3">
      <c r="A84" s="3">
        <v>67</v>
      </c>
      <c r="B84" s="3" t="s">
        <v>355</v>
      </c>
      <c r="C84" s="3" t="s">
        <v>357</v>
      </c>
      <c r="D84" s="3" t="s">
        <v>242</v>
      </c>
      <c r="E84" s="3" t="s">
        <v>341</v>
      </c>
      <c r="F84" s="3" t="s">
        <v>241</v>
      </c>
      <c r="G84" s="3">
        <v>14</v>
      </c>
      <c r="H84" s="5">
        <f t="shared" si="1"/>
        <v>28</v>
      </c>
    </row>
    <row r="85" spans="1:11" x14ac:dyDescent="0.3">
      <c r="A85" s="3">
        <v>68</v>
      </c>
      <c r="B85" s="3"/>
      <c r="C85" s="3"/>
      <c r="D85" s="3" t="s">
        <v>243</v>
      </c>
      <c r="E85" s="3" t="s">
        <v>188</v>
      </c>
      <c r="F85" s="3" t="s">
        <v>189</v>
      </c>
      <c r="G85" s="3">
        <v>20</v>
      </c>
      <c r="H85" s="5">
        <f t="shared" si="1"/>
        <v>40</v>
      </c>
      <c r="J85" s="16"/>
      <c r="K85" s="16"/>
    </row>
    <row r="86" spans="1:11" x14ac:dyDescent="0.3">
      <c r="A86" s="3">
        <v>69</v>
      </c>
      <c r="B86" s="3"/>
      <c r="C86" s="3"/>
      <c r="D86" s="3" t="s">
        <v>184</v>
      </c>
      <c r="E86" s="3" t="s">
        <v>176</v>
      </c>
      <c r="F86" s="3" t="s">
        <v>177</v>
      </c>
      <c r="G86" s="3">
        <v>2</v>
      </c>
      <c r="H86" s="5">
        <f t="shared" si="1"/>
        <v>4</v>
      </c>
    </row>
    <row r="87" spans="1:11" x14ac:dyDescent="0.3">
      <c r="A87" s="3">
        <v>70</v>
      </c>
      <c r="B87" s="3" t="s">
        <v>355</v>
      </c>
      <c r="C87" s="3"/>
      <c r="D87" s="3" t="s">
        <v>246</v>
      </c>
      <c r="E87" s="3" t="s">
        <v>245</v>
      </c>
      <c r="F87" s="3" t="s">
        <v>244</v>
      </c>
      <c r="G87" s="3">
        <v>34</v>
      </c>
      <c r="H87" s="5">
        <f t="shared" si="1"/>
        <v>68</v>
      </c>
      <c r="J87" s="16"/>
      <c r="K87" s="16"/>
    </row>
    <row r="88" spans="1:11" x14ac:dyDescent="0.3">
      <c r="A88" s="3">
        <v>71</v>
      </c>
      <c r="B88" s="3"/>
      <c r="C88" s="3" t="s">
        <v>357</v>
      </c>
      <c r="D88" s="3" t="s">
        <v>247</v>
      </c>
      <c r="E88" s="3" t="s">
        <v>79</v>
      </c>
      <c r="F88" s="3" t="s">
        <v>80</v>
      </c>
      <c r="G88" s="3">
        <v>122</v>
      </c>
      <c r="H88" s="5">
        <f t="shared" si="1"/>
        <v>244</v>
      </c>
      <c r="J88" s="16"/>
      <c r="K88" s="16"/>
    </row>
    <row r="89" spans="1:11" x14ac:dyDescent="0.3">
      <c r="A89" s="3">
        <v>72</v>
      </c>
      <c r="B89" s="3"/>
      <c r="C89" s="3" t="s">
        <v>357</v>
      </c>
      <c r="D89" s="3" t="s">
        <v>247</v>
      </c>
      <c r="E89" s="3" t="s">
        <v>79</v>
      </c>
      <c r="F89" s="3" t="s">
        <v>80</v>
      </c>
      <c r="G89" s="3">
        <v>20</v>
      </c>
      <c r="H89" s="5">
        <f t="shared" si="1"/>
        <v>40</v>
      </c>
    </row>
    <row r="90" spans="1:11" x14ac:dyDescent="0.3">
      <c r="A90" s="3">
        <v>73</v>
      </c>
      <c r="B90" s="3"/>
      <c r="C90" s="3" t="s">
        <v>357</v>
      </c>
      <c r="D90" s="3" t="s">
        <v>247</v>
      </c>
      <c r="E90" s="3" t="s">
        <v>79</v>
      </c>
      <c r="F90" s="3" t="s">
        <v>80</v>
      </c>
      <c r="G90" s="3">
        <v>80</v>
      </c>
      <c r="H90" s="5">
        <f t="shared" si="1"/>
        <v>160</v>
      </c>
    </row>
    <row r="91" spans="1:11" x14ac:dyDescent="0.3">
      <c r="A91" s="3">
        <v>74</v>
      </c>
      <c r="B91" s="3"/>
      <c r="C91" s="3"/>
      <c r="D91" s="3" t="s">
        <v>248</v>
      </c>
      <c r="E91" s="3" t="s">
        <v>61</v>
      </c>
      <c r="F91" s="3" t="s">
        <v>322</v>
      </c>
      <c r="G91" s="3">
        <v>1</v>
      </c>
      <c r="H91" s="5">
        <f t="shared" si="1"/>
        <v>2</v>
      </c>
    </row>
    <row r="92" spans="1:11" x14ac:dyDescent="0.3">
      <c r="A92" s="18" t="s">
        <v>334</v>
      </c>
      <c r="B92" s="3"/>
      <c r="C92" s="18"/>
      <c r="D92" s="3" t="s">
        <v>249</v>
      </c>
      <c r="E92" s="3" t="s">
        <v>250</v>
      </c>
      <c r="F92" s="3" t="s">
        <v>251</v>
      </c>
      <c r="G92" s="3">
        <v>2</v>
      </c>
      <c r="H92" s="5">
        <f t="shared" si="1"/>
        <v>4</v>
      </c>
    </row>
    <row r="93" spans="1:11" x14ac:dyDescent="0.3">
      <c r="A93" s="3">
        <v>75</v>
      </c>
      <c r="B93" s="3"/>
      <c r="C93" s="3"/>
      <c r="D93" s="3" t="s">
        <v>81</v>
      </c>
      <c r="E93" s="3" t="s">
        <v>11</v>
      </c>
      <c r="F93" s="3" t="s">
        <v>81</v>
      </c>
      <c r="G93" s="3">
        <v>12</v>
      </c>
      <c r="H93" s="5">
        <f t="shared" si="1"/>
        <v>24</v>
      </c>
    </row>
    <row r="94" spans="1:11" x14ac:dyDescent="0.3">
      <c r="A94" s="3">
        <v>76</v>
      </c>
      <c r="B94" s="3" t="s">
        <v>355</v>
      </c>
      <c r="C94" s="3"/>
      <c r="D94" s="3" t="s">
        <v>82</v>
      </c>
      <c r="E94" s="3" t="s">
        <v>83</v>
      </c>
      <c r="F94" s="3" t="s">
        <v>84</v>
      </c>
      <c r="G94" s="3">
        <v>43</v>
      </c>
      <c r="H94" s="5">
        <f t="shared" si="1"/>
        <v>86</v>
      </c>
    </row>
    <row r="95" spans="1:11" x14ac:dyDescent="0.3">
      <c r="A95" s="3">
        <v>77</v>
      </c>
      <c r="B95" s="3" t="s">
        <v>355</v>
      </c>
      <c r="C95" s="3"/>
      <c r="D95" s="3" t="s">
        <v>85</v>
      </c>
      <c r="E95" s="3" t="s">
        <v>86</v>
      </c>
      <c r="F95" s="3" t="s">
        <v>87</v>
      </c>
      <c r="G95" s="3">
        <v>4</v>
      </c>
      <c r="H95" s="5">
        <f t="shared" si="1"/>
        <v>8</v>
      </c>
    </row>
    <row r="96" spans="1:11" x14ac:dyDescent="0.3">
      <c r="A96" s="3">
        <v>78</v>
      </c>
      <c r="B96" s="3"/>
      <c r="C96" s="3"/>
      <c r="D96" s="3" t="s">
        <v>88</v>
      </c>
      <c r="E96" s="3" t="s">
        <v>89</v>
      </c>
      <c r="F96" s="17">
        <v>32207594</v>
      </c>
      <c r="G96" s="3">
        <v>12</v>
      </c>
      <c r="H96" s="5">
        <f t="shared" si="1"/>
        <v>24</v>
      </c>
    </row>
    <row r="97" spans="1:8" x14ac:dyDescent="0.3">
      <c r="A97" s="3">
        <v>79</v>
      </c>
      <c r="B97" s="3"/>
      <c r="C97" s="3"/>
      <c r="D97" s="3" t="s">
        <v>253</v>
      </c>
      <c r="E97" s="3" t="s">
        <v>232</v>
      </c>
      <c r="F97" s="3" t="s">
        <v>252</v>
      </c>
      <c r="G97" s="3">
        <v>4</v>
      </c>
      <c r="H97" s="5">
        <f t="shared" si="1"/>
        <v>8</v>
      </c>
    </row>
    <row r="98" spans="1:8" x14ac:dyDescent="0.3">
      <c r="A98" s="3">
        <v>80</v>
      </c>
      <c r="B98" s="3"/>
      <c r="C98" s="3"/>
      <c r="D98" s="3" t="s">
        <v>90</v>
      </c>
      <c r="E98" s="3" t="s">
        <v>39</v>
      </c>
      <c r="F98" s="3" t="s">
        <v>91</v>
      </c>
      <c r="G98" s="3">
        <v>2</v>
      </c>
      <c r="H98" s="5">
        <f t="shared" si="1"/>
        <v>4</v>
      </c>
    </row>
    <row r="99" spans="1:8" x14ac:dyDescent="0.3">
      <c r="A99" s="3">
        <v>81</v>
      </c>
      <c r="B99" s="3"/>
      <c r="C99" s="3"/>
      <c r="D99" s="3" t="s">
        <v>92</v>
      </c>
      <c r="E99" s="3" t="s">
        <v>39</v>
      </c>
      <c r="F99" s="3" t="s">
        <v>93</v>
      </c>
      <c r="G99" s="3">
        <v>2</v>
      </c>
      <c r="H99" s="5">
        <f t="shared" si="1"/>
        <v>4</v>
      </c>
    </row>
    <row r="100" spans="1:8" x14ac:dyDescent="0.3">
      <c r="A100" s="3">
        <v>82</v>
      </c>
      <c r="B100" s="3"/>
      <c r="C100" s="3"/>
      <c r="D100" s="3" t="s">
        <v>94</v>
      </c>
      <c r="E100" s="3" t="s">
        <v>39</v>
      </c>
      <c r="F100" s="3" t="s">
        <v>95</v>
      </c>
      <c r="G100" s="3">
        <v>2</v>
      </c>
      <c r="H100" s="5">
        <f t="shared" si="1"/>
        <v>4</v>
      </c>
    </row>
    <row r="101" spans="1:8" x14ac:dyDescent="0.3">
      <c r="A101" s="3">
        <v>83</v>
      </c>
      <c r="B101" s="3"/>
      <c r="C101" s="3"/>
      <c r="D101" s="21" t="s">
        <v>96</v>
      </c>
      <c r="E101" s="3" t="s">
        <v>39</v>
      </c>
      <c r="F101" s="22" t="s">
        <v>97</v>
      </c>
      <c r="G101" s="18">
        <v>271</v>
      </c>
      <c r="H101" s="5">
        <f t="shared" si="1"/>
        <v>542</v>
      </c>
    </row>
    <row r="102" spans="1:8" x14ac:dyDescent="0.3">
      <c r="A102" s="3">
        <v>84</v>
      </c>
      <c r="B102" s="3"/>
      <c r="C102" s="3"/>
      <c r="D102" s="3" t="s">
        <v>255</v>
      </c>
      <c r="E102" s="3" t="s">
        <v>128</v>
      </c>
      <c r="F102" s="3" t="s">
        <v>254</v>
      </c>
      <c r="G102" s="3">
        <v>20</v>
      </c>
      <c r="H102" s="5">
        <f t="shared" si="1"/>
        <v>40</v>
      </c>
    </row>
    <row r="103" spans="1:8" x14ac:dyDescent="0.3">
      <c r="A103" s="3">
        <v>85</v>
      </c>
      <c r="B103" s="3"/>
      <c r="C103" s="3"/>
      <c r="D103" s="3" t="s">
        <v>98</v>
      </c>
      <c r="E103" s="3" t="s">
        <v>39</v>
      </c>
      <c r="F103" s="3" t="s">
        <v>99</v>
      </c>
      <c r="G103" s="3">
        <v>236</v>
      </c>
      <c r="H103" s="5">
        <f t="shared" si="1"/>
        <v>472</v>
      </c>
    </row>
    <row r="104" spans="1:8" x14ac:dyDescent="0.3">
      <c r="A104" s="3">
        <v>86</v>
      </c>
      <c r="B104" s="3"/>
      <c r="C104" s="3"/>
      <c r="D104" s="21" t="s">
        <v>100</v>
      </c>
      <c r="E104" s="3" t="s">
        <v>39</v>
      </c>
      <c r="F104" s="22" t="s">
        <v>101</v>
      </c>
      <c r="G104" s="18">
        <v>68</v>
      </c>
      <c r="H104" s="5">
        <f t="shared" si="1"/>
        <v>136</v>
      </c>
    </row>
    <row r="105" spans="1:8" x14ac:dyDescent="0.3">
      <c r="A105" s="3">
        <v>87</v>
      </c>
      <c r="B105" s="3"/>
      <c r="C105" s="3"/>
      <c r="D105" s="3" t="s">
        <v>102</v>
      </c>
      <c r="E105" s="3" t="s">
        <v>39</v>
      </c>
      <c r="F105" s="3" t="s">
        <v>103</v>
      </c>
      <c r="G105" s="3">
        <v>64</v>
      </c>
      <c r="H105" s="5">
        <f t="shared" si="1"/>
        <v>128</v>
      </c>
    </row>
    <row r="106" spans="1:8" x14ac:dyDescent="0.3">
      <c r="A106" s="3">
        <v>88</v>
      </c>
      <c r="B106" s="3"/>
      <c r="C106" s="3"/>
      <c r="D106" s="3" t="s">
        <v>257</v>
      </c>
      <c r="E106" s="3" t="s">
        <v>258</v>
      </c>
      <c r="F106" s="3" t="s">
        <v>256</v>
      </c>
      <c r="G106" s="3">
        <v>1</v>
      </c>
      <c r="H106" s="5">
        <f t="shared" si="1"/>
        <v>2</v>
      </c>
    </row>
    <row r="107" spans="1:8" x14ac:dyDescent="0.3">
      <c r="A107" s="3">
        <v>89</v>
      </c>
      <c r="B107" s="3"/>
      <c r="C107" s="3"/>
      <c r="D107" s="3" t="s">
        <v>104</v>
      </c>
      <c r="E107" s="3" t="s">
        <v>39</v>
      </c>
      <c r="F107" s="3" t="s">
        <v>105</v>
      </c>
      <c r="G107" s="3">
        <v>8</v>
      </c>
      <c r="H107" s="5">
        <f t="shared" si="1"/>
        <v>16</v>
      </c>
    </row>
    <row r="108" spans="1:8" x14ac:dyDescent="0.3">
      <c r="A108" s="3">
        <v>90</v>
      </c>
      <c r="B108" s="3"/>
      <c r="C108" s="3"/>
      <c r="D108" s="3" t="s">
        <v>106</v>
      </c>
      <c r="E108" s="3" t="s">
        <v>39</v>
      </c>
      <c r="F108" s="3" t="s">
        <v>107</v>
      </c>
      <c r="G108" s="3">
        <v>335</v>
      </c>
      <c r="H108" s="5">
        <f t="shared" si="1"/>
        <v>670</v>
      </c>
    </row>
    <row r="109" spans="1:8" x14ac:dyDescent="0.3">
      <c r="A109" s="3">
        <v>91</v>
      </c>
      <c r="B109" s="3"/>
      <c r="C109" s="3"/>
      <c r="D109" s="3" t="s">
        <v>108</v>
      </c>
      <c r="E109" s="3" t="s">
        <v>39</v>
      </c>
      <c r="F109" s="3" t="s">
        <v>109</v>
      </c>
      <c r="G109" s="3">
        <v>130</v>
      </c>
      <c r="H109" s="5">
        <f t="shared" si="1"/>
        <v>260</v>
      </c>
    </row>
    <row r="110" spans="1:8" x14ac:dyDescent="0.3">
      <c r="A110" s="3">
        <v>92</v>
      </c>
      <c r="B110" s="3"/>
      <c r="C110" s="3"/>
      <c r="D110" s="3" t="s">
        <v>110</v>
      </c>
      <c r="E110" s="3" t="s">
        <v>39</v>
      </c>
      <c r="F110" s="3" t="s">
        <v>111</v>
      </c>
      <c r="G110" s="3">
        <v>45</v>
      </c>
      <c r="H110" s="5">
        <f t="shared" si="1"/>
        <v>90</v>
      </c>
    </row>
    <row r="111" spans="1:8" x14ac:dyDescent="0.3">
      <c r="A111" s="3">
        <v>93</v>
      </c>
      <c r="B111" s="3"/>
      <c r="C111" s="3"/>
      <c r="D111" s="3" t="s">
        <v>260</v>
      </c>
      <c r="E111" s="3" t="s">
        <v>39</v>
      </c>
      <c r="F111" s="3" t="s">
        <v>259</v>
      </c>
      <c r="G111" s="3">
        <v>10</v>
      </c>
      <c r="H111" s="5">
        <f t="shared" si="1"/>
        <v>20</v>
      </c>
    </row>
    <row r="112" spans="1:8" x14ac:dyDescent="0.3">
      <c r="A112" s="3">
        <v>94</v>
      </c>
      <c r="B112" s="3"/>
      <c r="C112" s="3"/>
      <c r="D112" s="3" t="s">
        <v>262</v>
      </c>
      <c r="E112" s="3" t="s">
        <v>39</v>
      </c>
      <c r="F112" s="3" t="s">
        <v>261</v>
      </c>
      <c r="G112" s="3">
        <v>10</v>
      </c>
      <c r="H112" s="5">
        <f t="shared" si="1"/>
        <v>20</v>
      </c>
    </row>
    <row r="113" spans="1:13" x14ac:dyDescent="0.3">
      <c r="A113" s="3">
        <v>95</v>
      </c>
      <c r="B113" s="3"/>
      <c r="C113" s="3"/>
      <c r="D113" s="3" t="s">
        <v>264</v>
      </c>
      <c r="E113" s="3" t="s">
        <v>39</v>
      </c>
      <c r="F113" s="3" t="s">
        <v>263</v>
      </c>
      <c r="G113" s="3">
        <v>1</v>
      </c>
      <c r="H113" s="5">
        <f t="shared" si="1"/>
        <v>2</v>
      </c>
    </row>
    <row r="114" spans="1:13" x14ac:dyDescent="0.3">
      <c r="A114" s="3">
        <v>96</v>
      </c>
      <c r="B114" s="3"/>
      <c r="C114" s="3"/>
      <c r="D114" s="3" t="s">
        <v>165</v>
      </c>
      <c r="E114" s="3" t="s">
        <v>39</v>
      </c>
      <c r="F114" s="3" t="s">
        <v>112</v>
      </c>
      <c r="G114" s="3">
        <v>32</v>
      </c>
      <c r="H114" s="5">
        <f t="shared" si="1"/>
        <v>64</v>
      </c>
    </row>
    <row r="115" spans="1:13" x14ac:dyDescent="0.3">
      <c r="A115" s="3">
        <v>97</v>
      </c>
      <c r="B115" s="3"/>
      <c r="C115" s="3"/>
      <c r="D115" s="3" t="s">
        <v>336</v>
      </c>
      <c r="E115" s="3" t="s">
        <v>258</v>
      </c>
      <c r="F115" s="3" t="s">
        <v>335</v>
      </c>
      <c r="G115" s="3">
        <v>94</v>
      </c>
      <c r="H115" s="5">
        <f t="shared" si="1"/>
        <v>188</v>
      </c>
    </row>
    <row r="116" spans="1:13" x14ac:dyDescent="0.3">
      <c r="A116" s="3">
        <v>98</v>
      </c>
      <c r="B116" s="3"/>
      <c r="C116" s="3"/>
      <c r="D116" s="3" t="s">
        <v>265</v>
      </c>
      <c r="E116" s="3" t="s">
        <v>128</v>
      </c>
      <c r="F116" s="3" t="s">
        <v>266</v>
      </c>
      <c r="G116" s="3">
        <v>8</v>
      </c>
      <c r="H116" s="5">
        <f t="shared" si="1"/>
        <v>16</v>
      </c>
    </row>
    <row r="117" spans="1:13" x14ac:dyDescent="0.3">
      <c r="A117" s="3">
        <v>99</v>
      </c>
      <c r="B117" s="3"/>
      <c r="C117" s="3"/>
      <c r="D117" s="3" t="s">
        <v>113</v>
      </c>
      <c r="E117" s="3" t="s">
        <v>39</v>
      </c>
      <c r="F117" s="3" t="s">
        <v>114</v>
      </c>
      <c r="G117" s="3">
        <v>16</v>
      </c>
      <c r="H117" s="5">
        <f t="shared" si="1"/>
        <v>32</v>
      </c>
    </row>
    <row r="118" spans="1:13" s="24" customFormat="1" ht="13.8" x14ac:dyDescent="0.25">
      <c r="A118" s="3">
        <v>100</v>
      </c>
      <c r="B118" s="3"/>
      <c r="C118" s="3"/>
      <c r="D118" s="3" t="s">
        <v>115</v>
      </c>
      <c r="E118" s="21" t="s">
        <v>39</v>
      </c>
      <c r="F118" s="22" t="s">
        <v>116</v>
      </c>
      <c r="G118" s="18">
        <v>7</v>
      </c>
      <c r="H118" s="5">
        <f t="shared" si="1"/>
        <v>14</v>
      </c>
      <c r="I118" s="4"/>
      <c r="J118" s="4"/>
      <c r="K118" s="4"/>
    </row>
    <row r="119" spans="1:13" s="24" customFormat="1" ht="13.8" x14ac:dyDescent="0.25">
      <c r="A119" s="3">
        <v>101</v>
      </c>
      <c r="B119" s="3"/>
      <c r="C119" s="3"/>
      <c r="D119" s="3" t="s">
        <v>115</v>
      </c>
      <c r="E119" s="3" t="s">
        <v>39</v>
      </c>
      <c r="F119" s="3" t="s">
        <v>116</v>
      </c>
      <c r="G119" s="3">
        <v>1</v>
      </c>
      <c r="H119" s="5">
        <f t="shared" si="1"/>
        <v>2</v>
      </c>
      <c r="I119" s="4"/>
      <c r="J119" s="4"/>
      <c r="K119" s="4"/>
      <c r="M119" s="38"/>
    </row>
    <row r="120" spans="1:13" s="24" customFormat="1" ht="13.8" x14ac:dyDescent="0.25">
      <c r="A120" s="3">
        <v>102</v>
      </c>
      <c r="B120" s="3"/>
      <c r="C120" s="3"/>
      <c r="D120" s="3" t="s">
        <v>117</v>
      </c>
      <c r="E120" s="3" t="s">
        <v>39</v>
      </c>
      <c r="F120" s="3" t="s">
        <v>118</v>
      </c>
      <c r="G120" s="3">
        <v>512</v>
      </c>
      <c r="H120" s="5">
        <f t="shared" si="1"/>
        <v>1024</v>
      </c>
      <c r="I120" s="4"/>
      <c r="J120" s="4"/>
      <c r="K120" s="4"/>
    </row>
    <row r="121" spans="1:13" s="24" customFormat="1" ht="13.8" x14ac:dyDescent="0.25">
      <c r="A121" s="3">
        <v>103</v>
      </c>
      <c r="B121" s="3"/>
      <c r="C121" s="3"/>
      <c r="D121" s="3" t="s">
        <v>271</v>
      </c>
      <c r="E121" s="3" t="s">
        <v>39</v>
      </c>
      <c r="F121" s="3" t="s">
        <v>267</v>
      </c>
      <c r="G121" s="3">
        <v>10</v>
      </c>
      <c r="H121" s="5">
        <f t="shared" si="1"/>
        <v>20</v>
      </c>
      <c r="I121" s="4"/>
      <c r="J121" s="4"/>
      <c r="K121" s="4"/>
    </row>
    <row r="122" spans="1:13" s="24" customFormat="1" ht="13.8" x14ac:dyDescent="0.25">
      <c r="A122" s="3">
        <v>104</v>
      </c>
      <c r="B122" s="3"/>
      <c r="C122" s="3"/>
      <c r="D122" s="3" t="s">
        <v>272</v>
      </c>
      <c r="E122" s="3" t="s">
        <v>232</v>
      </c>
      <c r="F122" s="3" t="s">
        <v>268</v>
      </c>
      <c r="G122" s="3">
        <v>10</v>
      </c>
      <c r="H122" s="5">
        <f t="shared" si="1"/>
        <v>20</v>
      </c>
      <c r="I122" s="4"/>
      <c r="J122" s="4"/>
      <c r="K122" s="4"/>
    </row>
    <row r="123" spans="1:13" x14ac:dyDescent="0.3">
      <c r="A123" s="3">
        <v>105</v>
      </c>
      <c r="B123" s="3"/>
      <c r="C123" s="3"/>
      <c r="D123" s="3" t="s">
        <v>273</v>
      </c>
      <c r="E123" s="3" t="s">
        <v>39</v>
      </c>
      <c r="F123" s="3" t="s">
        <v>269</v>
      </c>
      <c r="G123" s="3">
        <v>10</v>
      </c>
      <c r="H123" s="5">
        <f t="shared" si="1"/>
        <v>20</v>
      </c>
    </row>
    <row r="124" spans="1:13" s="24" customFormat="1" ht="13.8" x14ac:dyDescent="0.25">
      <c r="A124" s="3">
        <v>106</v>
      </c>
      <c r="B124" s="3"/>
      <c r="C124" s="3"/>
      <c r="D124" s="3" t="s">
        <v>274</v>
      </c>
      <c r="E124" s="3" t="s">
        <v>128</v>
      </c>
      <c r="F124" s="3" t="s">
        <v>270</v>
      </c>
      <c r="G124" s="3">
        <v>10</v>
      </c>
      <c r="H124" s="5">
        <f t="shared" si="1"/>
        <v>20</v>
      </c>
      <c r="I124" s="4"/>
      <c r="J124" s="4"/>
      <c r="K124" s="4"/>
    </row>
    <row r="125" spans="1:13" s="24" customFormat="1" ht="13.8" x14ac:dyDescent="0.25">
      <c r="A125" s="3">
        <v>107</v>
      </c>
      <c r="B125" s="3"/>
      <c r="C125" s="3"/>
      <c r="D125" s="3" t="s">
        <v>119</v>
      </c>
      <c r="E125" s="3" t="s">
        <v>39</v>
      </c>
      <c r="F125" s="3" t="s">
        <v>120</v>
      </c>
      <c r="G125" s="3">
        <v>32</v>
      </c>
      <c r="H125" s="5">
        <f t="shared" si="1"/>
        <v>64</v>
      </c>
      <c r="I125" s="4"/>
      <c r="J125" s="4"/>
      <c r="K125" s="4"/>
    </row>
    <row r="126" spans="1:13" x14ac:dyDescent="0.3">
      <c r="A126" s="3">
        <v>108</v>
      </c>
      <c r="B126" s="3"/>
      <c r="C126" s="3"/>
      <c r="D126" s="3" t="s">
        <v>121</v>
      </c>
      <c r="E126" s="3" t="s">
        <v>39</v>
      </c>
      <c r="F126" s="3" t="s">
        <v>97</v>
      </c>
      <c r="G126" s="3">
        <v>359</v>
      </c>
      <c r="H126" s="5">
        <f t="shared" si="1"/>
        <v>718</v>
      </c>
    </row>
    <row r="127" spans="1:13" x14ac:dyDescent="0.3">
      <c r="A127" s="3">
        <v>109</v>
      </c>
      <c r="B127" s="3"/>
      <c r="C127" s="3"/>
      <c r="D127" s="3" t="s">
        <v>281</v>
      </c>
      <c r="E127" s="3" t="s">
        <v>258</v>
      </c>
      <c r="F127" s="3" t="s">
        <v>256</v>
      </c>
      <c r="G127" s="3">
        <v>20</v>
      </c>
      <c r="H127" s="5">
        <f t="shared" si="1"/>
        <v>40</v>
      </c>
    </row>
    <row r="128" spans="1:13" x14ac:dyDescent="0.3">
      <c r="A128" s="3">
        <v>110</v>
      </c>
      <c r="B128" s="3"/>
      <c r="C128" s="3"/>
      <c r="D128" s="3" t="s">
        <v>285</v>
      </c>
      <c r="E128" s="3" t="s">
        <v>39</v>
      </c>
      <c r="F128" s="3" t="s">
        <v>275</v>
      </c>
      <c r="G128" s="3">
        <v>20</v>
      </c>
      <c r="H128" s="5">
        <f t="shared" si="1"/>
        <v>40</v>
      </c>
    </row>
    <row r="129" spans="1:8" x14ac:dyDescent="0.3">
      <c r="A129" s="3">
        <v>111</v>
      </c>
      <c r="B129" s="3"/>
      <c r="C129" s="3"/>
      <c r="D129" s="3" t="s">
        <v>286</v>
      </c>
      <c r="E129" s="3" t="s">
        <v>128</v>
      </c>
      <c r="F129" s="3" t="s">
        <v>276</v>
      </c>
      <c r="G129" s="3">
        <v>1</v>
      </c>
      <c r="H129" s="5">
        <f t="shared" si="1"/>
        <v>2</v>
      </c>
    </row>
    <row r="130" spans="1:8" x14ac:dyDescent="0.3">
      <c r="A130" s="3">
        <v>112</v>
      </c>
      <c r="B130" s="3"/>
      <c r="C130" s="3"/>
      <c r="D130" s="3" t="s">
        <v>282</v>
      </c>
      <c r="E130" s="3" t="s">
        <v>258</v>
      </c>
      <c r="F130" s="3" t="s">
        <v>277</v>
      </c>
      <c r="G130" s="3">
        <v>2</v>
      </c>
      <c r="H130" s="5">
        <f t="shared" si="1"/>
        <v>4</v>
      </c>
    </row>
    <row r="131" spans="1:8" x14ac:dyDescent="0.3">
      <c r="A131" s="3">
        <v>113</v>
      </c>
      <c r="B131" s="3"/>
      <c r="C131" s="3"/>
      <c r="D131" s="3" t="s">
        <v>287</v>
      </c>
      <c r="E131" s="3" t="s">
        <v>128</v>
      </c>
      <c r="F131" s="3" t="s">
        <v>278</v>
      </c>
      <c r="G131" s="3">
        <v>20</v>
      </c>
      <c r="H131" s="5">
        <f t="shared" ref="H131:H170" si="2">SUM(G131*2)</f>
        <v>40</v>
      </c>
    </row>
    <row r="132" spans="1:8" x14ac:dyDescent="0.3">
      <c r="A132" s="3">
        <v>114</v>
      </c>
      <c r="B132" s="3"/>
      <c r="C132" s="3"/>
      <c r="D132" s="3" t="s">
        <v>288</v>
      </c>
      <c r="E132" s="3" t="s">
        <v>128</v>
      </c>
      <c r="F132" s="3" t="s">
        <v>279</v>
      </c>
      <c r="G132" s="3">
        <v>17</v>
      </c>
      <c r="H132" s="5">
        <f t="shared" si="2"/>
        <v>34</v>
      </c>
    </row>
    <row r="133" spans="1:8" x14ac:dyDescent="0.3">
      <c r="A133" s="3">
        <v>115</v>
      </c>
      <c r="B133" s="3"/>
      <c r="C133" s="3"/>
      <c r="D133" s="3" t="s">
        <v>284</v>
      </c>
      <c r="E133" s="3" t="s">
        <v>283</v>
      </c>
      <c r="F133" s="3" t="s">
        <v>280</v>
      </c>
      <c r="G133" s="3">
        <v>20</v>
      </c>
      <c r="H133" s="5">
        <f t="shared" si="2"/>
        <v>40</v>
      </c>
    </row>
    <row r="134" spans="1:8" x14ac:dyDescent="0.3">
      <c r="A134" s="3">
        <v>116</v>
      </c>
      <c r="B134" s="3"/>
      <c r="C134" s="3"/>
      <c r="D134" s="3" t="s">
        <v>122</v>
      </c>
      <c r="E134" s="3" t="s">
        <v>39</v>
      </c>
      <c r="F134" s="3" t="s">
        <v>123</v>
      </c>
      <c r="G134" s="3">
        <v>2</v>
      </c>
      <c r="H134" s="5">
        <f t="shared" si="2"/>
        <v>4</v>
      </c>
    </row>
    <row r="135" spans="1:8" x14ac:dyDescent="0.3">
      <c r="A135" s="3">
        <v>117</v>
      </c>
      <c r="B135" s="3"/>
      <c r="C135" s="3"/>
      <c r="D135" s="3" t="s">
        <v>124</v>
      </c>
      <c r="E135" s="3" t="s">
        <v>39</v>
      </c>
      <c r="F135" s="3" t="s">
        <v>125</v>
      </c>
      <c r="G135" s="3">
        <v>15</v>
      </c>
      <c r="H135" s="5">
        <f t="shared" si="2"/>
        <v>30</v>
      </c>
    </row>
    <row r="136" spans="1:8" x14ac:dyDescent="0.3">
      <c r="A136" s="3">
        <v>118</v>
      </c>
      <c r="B136" s="3"/>
      <c r="C136" s="3"/>
      <c r="D136" s="3" t="s">
        <v>126</v>
      </c>
      <c r="E136" s="3" t="s">
        <v>39</v>
      </c>
      <c r="F136" s="3" t="s">
        <v>127</v>
      </c>
      <c r="G136" s="3">
        <v>43</v>
      </c>
      <c r="H136" s="5">
        <f t="shared" si="2"/>
        <v>86</v>
      </c>
    </row>
    <row r="137" spans="1:8" x14ac:dyDescent="0.3">
      <c r="A137" s="3">
        <v>119</v>
      </c>
      <c r="B137" s="3"/>
      <c r="C137" s="3"/>
      <c r="D137" s="3" t="s">
        <v>290</v>
      </c>
      <c r="E137" s="3" t="s">
        <v>128</v>
      </c>
      <c r="F137" s="3" t="s">
        <v>289</v>
      </c>
      <c r="G137" s="3">
        <v>3</v>
      </c>
      <c r="H137" s="5">
        <f t="shared" si="2"/>
        <v>6</v>
      </c>
    </row>
    <row r="138" spans="1:8" x14ac:dyDescent="0.3">
      <c r="A138" s="3">
        <v>120</v>
      </c>
      <c r="B138" s="3"/>
      <c r="C138" s="3"/>
      <c r="D138" s="21" t="s">
        <v>129</v>
      </c>
      <c r="E138" s="3" t="s">
        <v>39</v>
      </c>
      <c r="F138" s="22" t="s">
        <v>130</v>
      </c>
      <c r="G138" s="18">
        <v>45</v>
      </c>
      <c r="H138" s="5">
        <f t="shared" si="2"/>
        <v>90</v>
      </c>
    </row>
    <row r="139" spans="1:8" x14ac:dyDescent="0.3">
      <c r="A139" s="3">
        <v>121</v>
      </c>
      <c r="B139" s="3"/>
      <c r="C139" s="3"/>
      <c r="D139" s="21" t="s">
        <v>178</v>
      </c>
      <c r="E139" s="3" t="s">
        <v>39</v>
      </c>
      <c r="F139" s="22" t="s">
        <v>185</v>
      </c>
      <c r="G139" s="18">
        <v>64</v>
      </c>
      <c r="H139" s="5">
        <f t="shared" si="2"/>
        <v>128</v>
      </c>
    </row>
    <row r="140" spans="1:8" x14ac:dyDescent="0.3">
      <c r="A140" s="3">
        <v>122</v>
      </c>
      <c r="B140" s="3"/>
      <c r="C140" s="3"/>
      <c r="D140" s="3" t="s">
        <v>292</v>
      </c>
      <c r="E140" s="3" t="s">
        <v>232</v>
      </c>
      <c r="F140" s="3" t="s">
        <v>291</v>
      </c>
      <c r="G140" s="3">
        <v>2</v>
      </c>
      <c r="H140" s="5">
        <f t="shared" si="2"/>
        <v>4</v>
      </c>
    </row>
    <row r="141" spans="1:8" x14ac:dyDescent="0.3">
      <c r="A141" s="3">
        <v>123</v>
      </c>
      <c r="B141" s="3"/>
      <c r="C141" s="3"/>
      <c r="D141" s="3" t="s">
        <v>131</v>
      </c>
      <c r="E141" s="21" t="s">
        <v>39</v>
      </c>
      <c r="F141" s="21" t="s">
        <v>132</v>
      </c>
      <c r="G141" s="18">
        <v>4</v>
      </c>
      <c r="H141" s="5">
        <f t="shared" si="2"/>
        <v>8</v>
      </c>
    </row>
    <row r="142" spans="1:8" x14ac:dyDescent="0.3">
      <c r="A142" s="3">
        <v>124</v>
      </c>
      <c r="B142" s="3"/>
      <c r="C142" s="3"/>
      <c r="D142" s="3" t="s">
        <v>323</v>
      </c>
      <c r="E142" s="21" t="s">
        <v>128</v>
      </c>
      <c r="F142" s="21" t="s">
        <v>324</v>
      </c>
      <c r="G142" s="18">
        <v>2</v>
      </c>
      <c r="H142" s="5">
        <f t="shared" si="2"/>
        <v>4</v>
      </c>
    </row>
    <row r="143" spans="1:8" x14ac:dyDescent="0.3">
      <c r="A143" s="3">
        <v>125</v>
      </c>
      <c r="B143" s="3"/>
      <c r="C143" s="3"/>
      <c r="D143" s="3" t="s">
        <v>133</v>
      </c>
      <c r="E143" s="21" t="s">
        <v>232</v>
      </c>
      <c r="F143" s="21" t="s">
        <v>325</v>
      </c>
      <c r="G143" s="18">
        <v>90</v>
      </c>
      <c r="H143" s="5">
        <f t="shared" si="2"/>
        <v>180</v>
      </c>
    </row>
    <row r="144" spans="1:8" x14ac:dyDescent="0.3">
      <c r="A144" s="3">
        <v>126</v>
      </c>
      <c r="B144" s="3"/>
      <c r="C144" s="3"/>
      <c r="D144" s="3" t="s">
        <v>134</v>
      </c>
      <c r="E144" s="21" t="s">
        <v>39</v>
      </c>
      <c r="F144" s="21" t="s">
        <v>135</v>
      </c>
      <c r="G144" s="18">
        <v>90</v>
      </c>
      <c r="H144" s="5">
        <f t="shared" si="2"/>
        <v>180</v>
      </c>
    </row>
    <row r="145" spans="1:8" x14ac:dyDescent="0.3">
      <c r="A145" s="3">
        <v>127</v>
      </c>
      <c r="B145" s="3"/>
      <c r="C145" s="3"/>
      <c r="D145" s="3" t="s">
        <v>179</v>
      </c>
      <c r="E145" s="21" t="s">
        <v>39</v>
      </c>
      <c r="F145" s="21" t="s">
        <v>187</v>
      </c>
      <c r="G145" s="18">
        <v>2</v>
      </c>
      <c r="H145" s="5">
        <f t="shared" si="2"/>
        <v>4</v>
      </c>
    </row>
    <row r="146" spans="1:8" x14ac:dyDescent="0.3">
      <c r="A146" s="3">
        <v>128</v>
      </c>
      <c r="B146" s="3"/>
      <c r="C146" s="3"/>
      <c r="D146" s="3" t="s">
        <v>293</v>
      </c>
      <c r="E146" s="3" t="s">
        <v>128</v>
      </c>
      <c r="F146" s="3" t="s">
        <v>294</v>
      </c>
      <c r="G146" s="3">
        <v>26</v>
      </c>
      <c r="H146" s="5">
        <f t="shared" si="2"/>
        <v>52</v>
      </c>
    </row>
    <row r="147" spans="1:8" x14ac:dyDescent="0.3">
      <c r="A147" s="3">
        <v>129</v>
      </c>
      <c r="B147" s="3"/>
      <c r="C147" s="3"/>
      <c r="D147" s="3" t="s">
        <v>297</v>
      </c>
      <c r="E147" s="3" t="s">
        <v>128</v>
      </c>
      <c r="F147" s="3" t="s">
        <v>295</v>
      </c>
      <c r="G147" s="3">
        <v>17</v>
      </c>
      <c r="H147" s="5">
        <f t="shared" si="2"/>
        <v>34</v>
      </c>
    </row>
    <row r="148" spans="1:8" x14ac:dyDescent="0.3">
      <c r="A148" s="3">
        <v>130</v>
      </c>
      <c r="B148" s="3"/>
      <c r="C148" s="3"/>
      <c r="D148" s="3" t="s">
        <v>298</v>
      </c>
      <c r="E148" s="3" t="s">
        <v>258</v>
      </c>
      <c r="F148" s="3" t="s">
        <v>296</v>
      </c>
      <c r="G148" s="3">
        <v>4</v>
      </c>
      <c r="H148" s="5">
        <f t="shared" si="2"/>
        <v>8</v>
      </c>
    </row>
    <row r="149" spans="1:8" x14ac:dyDescent="0.3">
      <c r="A149" s="3">
        <v>131</v>
      </c>
      <c r="B149" s="3"/>
      <c r="C149" s="3" t="s">
        <v>357</v>
      </c>
      <c r="D149" s="3" t="s">
        <v>136</v>
      </c>
      <c r="E149" s="21"/>
      <c r="F149" s="21"/>
      <c r="G149" s="18">
        <v>2</v>
      </c>
      <c r="H149" s="5">
        <f t="shared" si="2"/>
        <v>4</v>
      </c>
    </row>
    <row r="150" spans="1:8" x14ac:dyDescent="0.3">
      <c r="A150" s="3">
        <v>132</v>
      </c>
      <c r="B150" s="3"/>
      <c r="C150" s="3"/>
      <c r="D150" s="3" t="s">
        <v>300</v>
      </c>
      <c r="E150" s="3" t="s">
        <v>39</v>
      </c>
      <c r="F150" s="3" t="s">
        <v>125</v>
      </c>
      <c r="G150" s="3">
        <v>20</v>
      </c>
      <c r="H150" s="5">
        <f t="shared" si="2"/>
        <v>40</v>
      </c>
    </row>
    <row r="151" spans="1:8" x14ac:dyDescent="0.3">
      <c r="A151" s="3">
        <v>133</v>
      </c>
      <c r="B151" s="3"/>
      <c r="C151" s="3" t="s">
        <v>357</v>
      </c>
      <c r="D151" s="3" t="s">
        <v>299</v>
      </c>
      <c r="E151" s="3" t="s">
        <v>39</v>
      </c>
      <c r="F151" s="3" t="s">
        <v>125</v>
      </c>
      <c r="G151" s="3">
        <v>4</v>
      </c>
      <c r="H151" s="5">
        <f t="shared" si="2"/>
        <v>8</v>
      </c>
    </row>
    <row r="152" spans="1:8" x14ac:dyDescent="0.3">
      <c r="A152" s="3">
        <v>134</v>
      </c>
      <c r="B152" s="3"/>
      <c r="C152" s="3"/>
      <c r="D152" s="3" t="s">
        <v>137</v>
      </c>
      <c r="E152" s="3" t="s">
        <v>39</v>
      </c>
      <c r="F152" s="3" t="s">
        <v>138</v>
      </c>
      <c r="G152" s="3">
        <v>121</v>
      </c>
      <c r="H152" s="5">
        <f t="shared" si="2"/>
        <v>242</v>
      </c>
    </row>
    <row r="153" spans="1:8" x14ac:dyDescent="0.3">
      <c r="A153" s="3">
        <v>135</v>
      </c>
      <c r="B153" s="3"/>
      <c r="C153" s="3"/>
      <c r="D153" s="21" t="s">
        <v>139</v>
      </c>
      <c r="E153" s="3" t="s">
        <v>39</v>
      </c>
      <c r="F153" s="22" t="s">
        <v>140</v>
      </c>
      <c r="G153" s="18">
        <v>1</v>
      </c>
      <c r="H153" s="5">
        <f t="shared" si="2"/>
        <v>2</v>
      </c>
    </row>
    <row r="154" spans="1:8" x14ac:dyDescent="0.3">
      <c r="A154" s="3">
        <v>136</v>
      </c>
      <c r="B154" s="3"/>
      <c r="C154" s="3" t="s">
        <v>357</v>
      </c>
      <c r="D154" s="3" t="s">
        <v>337</v>
      </c>
      <c r="E154" s="3" t="s">
        <v>39</v>
      </c>
      <c r="F154" s="3" t="s">
        <v>138</v>
      </c>
      <c r="G154" s="3">
        <v>190</v>
      </c>
      <c r="H154" s="5">
        <f t="shared" si="2"/>
        <v>380</v>
      </c>
    </row>
    <row r="155" spans="1:8" x14ac:dyDescent="0.3">
      <c r="A155" s="3">
        <v>137</v>
      </c>
      <c r="B155" s="3"/>
      <c r="C155" s="3"/>
      <c r="D155" s="3" t="s">
        <v>141</v>
      </c>
      <c r="E155" s="3" t="s">
        <v>39</v>
      </c>
      <c r="F155" s="3" t="s">
        <v>166</v>
      </c>
      <c r="G155" s="3">
        <v>1</v>
      </c>
      <c r="H155" s="5">
        <f t="shared" si="2"/>
        <v>2</v>
      </c>
    </row>
    <row r="156" spans="1:8" x14ac:dyDescent="0.3">
      <c r="A156" s="3">
        <v>138</v>
      </c>
      <c r="B156" s="3"/>
      <c r="C156" s="3"/>
      <c r="D156" s="3" t="s">
        <v>142</v>
      </c>
      <c r="E156" s="3" t="s">
        <v>39</v>
      </c>
      <c r="F156" s="17" t="s">
        <v>143</v>
      </c>
      <c r="G156" s="3">
        <v>1</v>
      </c>
      <c r="H156" s="5">
        <f t="shared" si="2"/>
        <v>2</v>
      </c>
    </row>
    <row r="157" spans="1:8" x14ac:dyDescent="0.3">
      <c r="A157" s="3">
        <v>139</v>
      </c>
      <c r="B157" s="3"/>
      <c r="C157" s="3"/>
      <c r="D157" s="3" t="s">
        <v>144</v>
      </c>
      <c r="E157" s="3" t="s">
        <v>39</v>
      </c>
      <c r="F157" s="17" t="s">
        <v>145</v>
      </c>
      <c r="G157" s="3">
        <v>1</v>
      </c>
      <c r="H157" s="5">
        <f t="shared" si="2"/>
        <v>2</v>
      </c>
    </row>
    <row r="158" spans="1:8" x14ac:dyDescent="0.3">
      <c r="A158" s="3">
        <v>140</v>
      </c>
      <c r="B158" s="3"/>
      <c r="C158" s="3" t="s">
        <v>357</v>
      </c>
      <c r="D158" s="3" t="s">
        <v>338</v>
      </c>
      <c r="E158" s="3" t="s">
        <v>39</v>
      </c>
      <c r="F158" s="17" t="s">
        <v>166</v>
      </c>
      <c r="G158" s="3">
        <v>1</v>
      </c>
      <c r="H158" s="5">
        <f t="shared" si="2"/>
        <v>2</v>
      </c>
    </row>
    <row r="159" spans="1:8" x14ac:dyDescent="0.3">
      <c r="A159" s="3">
        <v>141</v>
      </c>
      <c r="B159" s="3" t="s">
        <v>355</v>
      </c>
      <c r="C159" s="3"/>
      <c r="D159" s="3" t="s">
        <v>301</v>
      </c>
      <c r="E159" s="3" t="s">
        <v>61</v>
      </c>
      <c r="F159" s="3" t="s">
        <v>302</v>
      </c>
      <c r="G159" s="3">
        <v>1</v>
      </c>
      <c r="H159" s="5">
        <f t="shared" si="2"/>
        <v>2</v>
      </c>
    </row>
    <row r="160" spans="1:8" x14ac:dyDescent="0.3">
      <c r="A160" s="3">
        <v>142</v>
      </c>
      <c r="B160" s="3"/>
      <c r="C160" s="3"/>
      <c r="D160" s="3" t="s">
        <v>146</v>
      </c>
      <c r="E160" s="3" t="s">
        <v>147</v>
      </c>
      <c r="F160" s="3" t="s">
        <v>148</v>
      </c>
      <c r="G160" s="3">
        <v>1</v>
      </c>
      <c r="H160" s="5">
        <f t="shared" si="2"/>
        <v>2</v>
      </c>
    </row>
    <row r="161" spans="1:8" x14ac:dyDescent="0.3">
      <c r="A161" s="3">
        <v>143</v>
      </c>
      <c r="B161" s="3" t="s">
        <v>355</v>
      </c>
      <c r="C161" s="3"/>
      <c r="D161" s="3" t="s">
        <v>180</v>
      </c>
      <c r="E161" s="3" t="s">
        <v>71</v>
      </c>
      <c r="F161" s="3" t="s">
        <v>149</v>
      </c>
      <c r="G161" s="3">
        <v>45</v>
      </c>
      <c r="H161" s="5">
        <f t="shared" si="2"/>
        <v>90</v>
      </c>
    </row>
    <row r="162" spans="1:8" x14ac:dyDescent="0.3">
      <c r="A162" s="3">
        <v>144</v>
      </c>
      <c r="B162" s="3" t="s">
        <v>355</v>
      </c>
      <c r="C162" s="3"/>
      <c r="D162" s="3" t="s">
        <v>343</v>
      </c>
      <c r="E162" s="3" t="s">
        <v>152</v>
      </c>
      <c r="F162" s="3" t="s">
        <v>153</v>
      </c>
      <c r="G162" s="3">
        <v>2</v>
      </c>
      <c r="H162" s="5">
        <f t="shared" si="2"/>
        <v>4</v>
      </c>
    </row>
    <row r="163" spans="1:8" x14ac:dyDescent="0.3">
      <c r="A163" s="3">
        <v>145</v>
      </c>
      <c r="B163" s="3" t="s">
        <v>355</v>
      </c>
      <c r="C163" s="3"/>
      <c r="D163" s="3" t="s">
        <v>342</v>
      </c>
      <c r="E163" s="3" t="s">
        <v>152</v>
      </c>
      <c r="F163" s="3" t="s">
        <v>154</v>
      </c>
      <c r="G163" s="3">
        <v>2</v>
      </c>
      <c r="H163" s="5">
        <f t="shared" si="2"/>
        <v>4</v>
      </c>
    </row>
    <row r="164" spans="1:8" x14ac:dyDescent="0.3">
      <c r="A164" s="3">
        <v>146</v>
      </c>
      <c r="B164" s="3" t="s">
        <v>355</v>
      </c>
      <c r="C164" s="3"/>
      <c r="D164" s="3" t="s">
        <v>305</v>
      </c>
      <c r="E164" s="3" t="s">
        <v>304</v>
      </c>
      <c r="F164" s="3" t="s">
        <v>303</v>
      </c>
      <c r="G164" s="3">
        <v>43</v>
      </c>
      <c r="H164" s="5">
        <f t="shared" si="2"/>
        <v>86</v>
      </c>
    </row>
    <row r="165" spans="1:8" x14ac:dyDescent="0.3">
      <c r="A165" s="3">
        <v>147</v>
      </c>
      <c r="B165" s="3"/>
      <c r="C165" s="3" t="s">
        <v>357</v>
      </c>
      <c r="D165" s="3" t="s">
        <v>339</v>
      </c>
      <c r="E165" s="3" t="s">
        <v>11</v>
      </c>
      <c r="F165" s="3" t="s">
        <v>388</v>
      </c>
      <c r="G165" s="3">
        <v>312</v>
      </c>
      <c r="H165" s="5">
        <f t="shared" si="2"/>
        <v>624</v>
      </c>
    </row>
    <row r="166" spans="1:8" x14ac:dyDescent="0.3">
      <c r="A166" s="3">
        <v>148</v>
      </c>
      <c r="B166" s="3"/>
      <c r="C166" s="3"/>
      <c r="D166" s="3" t="s">
        <v>307</v>
      </c>
      <c r="E166" s="3" t="s">
        <v>168</v>
      </c>
      <c r="F166" s="3" t="s">
        <v>306</v>
      </c>
      <c r="G166" s="3">
        <v>20</v>
      </c>
      <c r="H166" s="5">
        <f t="shared" si="2"/>
        <v>40</v>
      </c>
    </row>
    <row r="167" spans="1:8" x14ac:dyDescent="0.3">
      <c r="A167" s="3">
        <v>149</v>
      </c>
      <c r="B167" s="3"/>
      <c r="C167" s="3"/>
      <c r="D167" s="3" t="s">
        <v>150</v>
      </c>
      <c r="E167" s="3" t="s">
        <v>27</v>
      </c>
      <c r="F167" s="17" t="s">
        <v>151</v>
      </c>
      <c r="G167" s="3">
        <v>128</v>
      </c>
      <c r="H167" s="5">
        <f t="shared" si="2"/>
        <v>256</v>
      </c>
    </row>
    <row r="168" spans="1:8" x14ac:dyDescent="0.3">
      <c r="A168" s="3">
        <v>150</v>
      </c>
      <c r="B168" s="3" t="s">
        <v>355</v>
      </c>
      <c r="C168" s="3"/>
      <c r="D168" s="3" t="s">
        <v>340</v>
      </c>
      <c r="E168" s="3" t="s">
        <v>186</v>
      </c>
      <c r="F168" s="3" t="s">
        <v>389</v>
      </c>
      <c r="G168" s="3">
        <v>2</v>
      </c>
      <c r="H168" s="5">
        <f t="shared" si="2"/>
        <v>4</v>
      </c>
    </row>
    <row r="169" spans="1:8" x14ac:dyDescent="0.3">
      <c r="A169" s="3">
        <v>151</v>
      </c>
      <c r="B169" s="3"/>
      <c r="C169" s="3"/>
      <c r="D169" s="3" t="s">
        <v>390</v>
      </c>
      <c r="E169" s="3" t="s">
        <v>309</v>
      </c>
      <c r="F169" s="40" t="s">
        <v>308</v>
      </c>
      <c r="G169" s="3">
        <v>22</v>
      </c>
      <c r="H169" s="5">
        <f t="shared" si="2"/>
        <v>44</v>
      </c>
    </row>
    <row r="170" spans="1:8" x14ac:dyDescent="0.3">
      <c r="A170" s="3">
        <v>152</v>
      </c>
      <c r="B170" s="3"/>
      <c r="C170" s="3"/>
      <c r="D170" s="3" t="s">
        <v>311</v>
      </c>
      <c r="E170" s="3" t="s">
        <v>258</v>
      </c>
      <c r="F170" s="3" t="s">
        <v>310</v>
      </c>
      <c r="G170" s="3">
        <v>20</v>
      </c>
      <c r="H170" s="5">
        <f t="shared" si="2"/>
        <v>40</v>
      </c>
    </row>
  </sheetData>
  <printOptions gridLines="1"/>
  <pageMargins left="0" right="0" top="0" bottom="0" header="0.3" footer="0.3"/>
  <pageSetup scale="64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opLeftCell="A58" workbookViewId="0">
      <selection activeCell="E17" sqref="E17"/>
    </sheetView>
  </sheetViews>
  <sheetFormatPr defaultRowHeight="14.4" x14ac:dyDescent="0.3"/>
  <cols>
    <col min="1" max="1" width="6.44140625" style="1" customWidth="1"/>
    <col min="2" max="2" width="12.88671875" style="6" bestFit="1" customWidth="1"/>
    <col min="3" max="3" width="6.44140625" style="1" customWidth="1"/>
    <col min="4" max="4" width="51" style="3" customWidth="1"/>
    <col min="5" max="5" width="32.109375" style="3" customWidth="1"/>
    <col min="6" max="6" width="39.109375" style="3" bestFit="1" customWidth="1"/>
    <col min="7" max="7" width="9.88671875" style="3" customWidth="1"/>
    <col min="8" max="8" width="9.5546875" style="3" customWidth="1"/>
    <col min="9" max="9" width="11.33203125" style="4" customWidth="1"/>
    <col min="10" max="11" width="11.33203125" style="5" customWidth="1"/>
    <col min="13" max="248" width="8.88671875" style="6"/>
    <col min="249" max="249" width="6.44140625" style="6" customWidth="1"/>
    <col min="250" max="250" width="51" style="6" customWidth="1"/>
    <col min="251" max="251" width="28.88671875" style="6" customWidth="1"/>
    <col min="252" max="252" width="20.5546875" style="6" customWidth="1"/>
    <col min="253" max="253" width="9.88671875" style="6" customWidth="1"/>
    <col min="254" max="254" width="9.5546875" style="6" customWidth="1"/>
    <col min="255" max="256" width="11.33203125" style="6" customWidth="1"/>
    <col min="257" max="257" width="10.6640625" style="6" bestFit="1" customWidth="1"/>
    <col min="258" max="258" width="9.6640625" style="6" bestFit="1" customWidth="1"/>
    <col min="259" max="504" width="8.88671875" style="6"/>
    <col min="505" max="505" width="6.44140625" style="6" customWidth="1"/>
    <col min="506" max="506" width="51" style="6" customWidth="1"/>
    <col min="507" max="507" width="28.88671875" style="6" customWidth="1"/>
    <col min="508" max="508" width="20.5546875" style="6" customWidth="1"/>
    <col min="509" max="509" width="9.88671875" style="6" customWidth="1"/>
    <col min="510" max="510" width="9.5546875" style="6" customWidth="1"/>
    <col min="511" max="512" width="11.33203125" style="6" customWidth="1"/>
    <col min="513" max="513" width="10.6640625" style="6" bestFit="1" customWidth="1"/>
    <col min="514" max="514" width="9.6640625" style="6" bestFit="1" customWidth="1"/>
    <col min="515" max="760" width="8.88671875" style="6"/>
    <col min="761" max="761" width="6.44140625" style="6" customWidth="1"/>
    <col min="762" max="762" width="51" style="6" customWidth="1"/>
    <col min="763" max="763" width="28.88671875" style="6" customWidth="1"/>
    <col min="764" max="764" width="20.5546875" style="6" customWidth="1"/>
    <col min="765" max="765" width="9.88671875" style="6" customWidth="1"/>
    <col min="766" max="766" width="9.5546875" style="6" customWidth="1"/>
    <col min="767" max="768" width="11.33203125" style="6" customWidth="1"/>
    <col min="769" max="769" width="10.6640625" style="6" bestFit="1" customWidth="1"/>
    <col min="770" max="770" width="9.6640625" style="6" bestFit="1" customWidth="1"/>
    <col min="771" max="1016" width="8.88671875" style="6"/>
    <col min="1017" max="1017" width="6.44140625" style="6" customWidth="1"/>
    <col min="1018" max="1018" width="51" style="6" customWidth="1"/>
    <col min="1019" max="1019" width="28.88671875" style="6" customWidth="1"/>
    <col min="1020" max="1020" width="20.5546875" style="6" customWidth="1"/>
    <col min="1021" max="1021" width="9.88671875" style="6" customWidth="1"/>
    <col min="1022" max="1022" width="9.5546875" style="6" customWidth="1"/>
    <col min="1023" max="1024" width="11.33203125" style="6" customWidth="1"/>
    <col min="1025" max="1025" width="10.6640625" style="6" bestFit="1" customWidth="1"/>
    <col min="1026" max="1026" width="9.6640625" style="6" bestFit="1" customWidth="1"/>
    <col min="1027" max="1272" width="8.88671875" style="6"/>
    <col min="1273" max="1273" width="6.44140625" style="6" customWidth="1"/>
    <col min="1274" max="1274" width="51" style="6" customWidth="1"/>
    <col min="1275" max="1275" width="28.88671875" style="6" customWidth="1"/>
    <col min="1276" max="1276" width="20.5546875" style="6" customWidth="1"/>
    <col min="1277" max="1277" width="9.88671875" style="6" customWidth="1"/>
    <col min="1278" max="1278" width="9.5546875" style="6" customWidth="1"/>
    <col min="1279" max="1280" width="11.33203125" style="6" customWidth="1"/>
    <col min="1281" max="1281" width="10.6640625" style="6" bestFit="1" customWidth="1"/>
    <col min="1282" max="1282" width="9.6640625" style="6" bestFit="1" customWidth="1"/>
    <col min="1283" max="1528" width="8.88671875" style="6"/>
    <col min="1529" max="1529" width="6.44140625" style="6" customWidth="1"/>
    <col min="1530" max="1530" width="51" style="6" customWidth="1"/>
    <col min="1531" max="1531" width="28.88671875" style="6" customWidth="1"/>
    <col min="1532" max="1532" width="20.5546875" style="6" customWidth="1"/>
    <col min="1533" max="1533" width="9.88671875" style="6" customWidth="1"/>
    <col min="1534" max="1534" width="9.5546875" style="6" customWidth="1"/>
    <col min="1535" max="1536" width="11.33203125" style="6" customWidth="1"/>
    <col min="1537" max="1537" width="10.6640625" style="6" bestFit="1" customWidth="1"/>
    <col min="1538" max="1538" width="9.6640625" style="6" bestFit="1" customWidth="1"/>
    <col min="1539" max="1784" width="8.88671875" style="6"/>
    <col min="1785" max="1785" width="6.44140625" style="6" customWidth="1"/>
    <col min="1786" max="1786" width="51" style="6" customWidth="1"/>
    <col min="1787" max="1787" width="28.88671875" style="6" customWidth="1"/>
    <col min="1788" max="1788" width="20.5546875" style="6" customWidth="1"/>
    <col min="1789" max="1789" width="9.88671875" style="6" customWidth="1"/>
    <col min="1790" max="1790" width="9.5546875" style="6" customWidth="1"/>
    <col min="1791" max="1792" width="11.33203125" style="6" customWidth="1"/>
    <col min="1793" max="1793" width="10.6640625" style="6" bestFit="1" customWidth="1"/>
    <col min="1794" max="1794" width="9.6640625" style="6" bestFit="1" customWidth="1"/>
    <col min="1795" max="2040" width="8.88671875" style="6"/>
    <col min="2041" max="2041" width="6.44140625" style="6" customWidth="1"/>
    <col min="2042" max="2042" width="51" style="6" customWidth="1"/>
    <col min="2043" max="2043" width="28.88671875" style="6" customWidth="1"/>
    <col min="2044" max="2044" width="20.5546875" style="6" customWidth="1"/>
    <col min="2045" max="2045" width="9.88671875" style="6" customWidth="1"/>
    <col min="2046" max="2046" width="9.5546875" style="6" customWidth="1"/>
    <col min="2047" max="2048" width="11.33203125" style="6" customWidth="1"/>
    <col min="2049" max="2049" width="10.6640625" style="6" bestFit="1" customWidth="1"/>
    <col min="2050" max="2050" width="9.6640625" style="6" bestFit="1" customWidth="1"/>
    <col min="2051" max="2296" width="8.88671875" style="6"/>
    <col min="2297" max="2297" width="6.44140625" style="6" customWidth="1"/>
    <col min="2298" max="2298" width="51" style="6" customWidth="1"/>
    <col min="2299" max="2299" width="28.88671875" style="6" customWidth="1"/>
    <col min="2300" max="2300" width="20.5546875" style="6" customWidth="1"/>
    <col min="2301" max="2301" width="9.88671875" style="6" customWidth="1"/>
    <col min="2302" max="2302" width="9.5546875" style="6" customWidth="1"/>
    <col min="2303" max="2304" width="11.33203125" style="6" customWidth="1"/>
    <col min="2305" max="2305" width="10.6640625" style="6" bestFit="1" customWidth="1"/>
    <col min="2306" max="2306" width="9.6640625" style="6" bestFit="1" customWidth="1"/>
    <col min="2307" max="2552" width="8.88671875" style="6"/>
    <col min="2553" max="2553" width="6.44140625" style="6" customWidth="1"/>
    <col min="2554" max="2554" width="51" style="6" customWidth="1"/>
    <col min="2555" max="2555" width="28.88671875" style="6" customWidth="1"/>
    <col min="2556" max="2556" width="20.5546875" style="6" customWidth="1"/>
    <col min="2557" max="2557" width="9.88671875" style="6" customWidth="1"/>
    <col min="2558" max="2558" width="9.5546875" style="6" customWidth="1"/>
    <col min="2559" max="2560" width="11.33203125" style="6" customWidth="1"/>
    <col min="2561" max="2561" width="10.6640625" style="6" bestFit="1" customWidth="1"/>
    <col min="2562" max="2562" width="9.6640625" style="6" bestFit="1" customWidth="1"/>
    <col min="2563" max="2808" width="8.88671875" style="6"/>
    <col min="2809" max="2809" width="6.44140625" style="6" customWidth="1"/>
    <col min="2810" max="2810" width="51" style="6" customWidth="1"/>
    <col min="2811" max="2811" width="28.88671875" style="6" customWidth="1"/>
    <col min="2812" max="2812" width="20.5546875" style="6" customWidth="1"/>
    <col min="2813" max="2813" width="9.88671875" style="6" customWidth="1"/>
    <col min="2814" max="2814" width="9.5546875" style="6" customWidth="1"/>
    <col min="2815" max="2816" width="11.33203125" style="6" customWidth="1"/>
    <col min="2817" max="2817" width="10.6640625" style="6" bestFit="1" customWidth="1"/>
    <col min="2818" max="2818" width="9.6640625" style="6" bestFit="1" customWidth="1"/>
    <col min="2819" max="3064" width="8.88671875" style="6"/>
    <col min="3065" max="3065" width="6.44140625" style="6" customWidth="1"/>
    <col min="3066" max="3066" width="51" style="6" customWidth="1"/>
    <col min="3067" max="3067" width="28.88671875" style="6" customWidth="1"/>
    <col min="3068" max="3068" width="20.5546875" style="6" customWidth="1"/>
    <col min="3069" max="3069" width="9.88671875" style="6" customWidth="1"/>
    <col min="3070" max="3070" width="9.5546875" style="6" customWidth="1"/>
    <col min="3071" max="3072" width="11.33203125" style="6" customWidth="1"/>
    <col min="3073" max="3073" width="10.6640625" style="6" bestFit="1" customWidth="1"/>
    <col min="3074" max="3074" width="9.6640625" style="6" bestFit="1" customWidth="1"/>
    <col min="3075" max="3320" width="8.88671875" style="6"/>
    <col min="3321" max="3321" width="6.44140625" style="6" customWidth="1"/>
    <col min="3322" max="3322" width="51" style="6" customWidth="1"/>
    <col min="3323" max="3323" width="28.88671875" style="6" customWidth="1"/>
    <col min="3324" max="3324" width="20.5546875" style="6" customWidth="1"/>
    <col min="3325" max="3325" width="9.88671875" style="6" customWidth="1"/>
    <col min="3326" max="3326" width="9.5546875" style="6" customWidth="1"/>
    <col min="3327" max="3328" width="11.33203125" style="6" customWidth="1"/>
    <col min="3329" max="3329" width="10.6640625" style="6" bestFit="1" customWidth="1"/>
    <col min="3330" max="3330" width="9.6640625" style="6" bestFit="1" customWidth="1"/>
    <col min="3331" max="3576" width="8.88671875" style="6"/>
    <col min="3577" max="3577" width="6.44140625" style="6" customWidth="1"/>
    <col min="3578" max="3578" width="51" style="6" customWidth="1"/>
    <col min="3579" max="3579" width="28.88671875" style="6" customWidth="1"/>
    <col min="3580" max="3580" width="20.5546875" style="6" customWidth="1"/>
    <col min="3581" max="3581" width="9.88671875" style="6" customWidth="1"/>
    <col min="3582" max="3582" width="9.5546875" style="6" customWidth="1"/>
    <col min="3583" max="3584" width="11.33203125" style="6" customWidth="1"/>
    <col min="3585" max="3585" width="10.6640625" style="6" bestFit="1" customWidth="1"/>
    <col min="3586" max="3586" width="9.6640625" style="6" bestFit="1" customWidth="1"/>
    <col min="3587" max="3832" width="8.88671875" style="6"/>
    <col min="3833" max="3833" width="6.44140625" style="6" customWidth="1"/>
    <col min="3834" max="3834" width="51" style="6" customWidth="1"/>
    <col min="3835" max="3835" width="28.88671875" style="6" customWidth="1"/>
    <col min="3836" max="3836" width="20.5546875" style="6" customWidth="1"/>
    <col min="3837" max="3837" width="9.88671875" style="6" customWidth="1"/>
    <col min="3838" max="3838" width="9.5546875" style="6" customWidth="1"/>
    <col min="3839" max="3840" width="11.33203125" style="6" customWidth="1"/>
    <col min="3841" max="3841" width="10.6640625" style="6" bestFit="1" customWidth="1"/>
    <col min="3842" max="3842" width="9.6640625" style="6" bestFit="1" customWidth="1"/>
    <col min="3843" max="4088" width="8.88671875" style="6"/>
    <col min="4089" max="4089" width="6.44140625" style="6" customWidth="1"/>
    <col min="4090" max="4090" width="51" style="6" customWidth="1"/>
    <col min="4091" max="4091" width="28.88671875" style="6" customWidth="1"/>
    <col min="4092" max="4092" width="20.5546875" style="6" customWidth="1"/>
    <col min="4093" max="4093" width="9.88671875" style="6" customWidth="1"/>
    <col min="4094" max="4094" width="9.5546875" style="6" customWidth="1"/>
    <col min="4095" max="4096" width="11.33203125" style="6" customWidth="1"/>
    <col min="4097" max="4097" width="10.6640625" style="6" bestFit="1" customWidth="1"/>
    <col min="4098" max="4098" width="9.6640625" style="6" bestFit="1" customWidth="1"/>
    <col min="4099" max="4344" width="8.88671875" style="6"/>
    <col min="4345" max="4345" width="6.44140625" style="6" customWidth="1"/>
    <col min="4346" max="4346" width="51" style="6" customWidth="1"/>
    <col min="4347" max="4347" width="28.88671875" style="6" customWidth="1"/>
    <col min="4348" max="4348" width="20.5546875" style="6" customWidth="1"/>
    <col min="4349" max="4349" width="9.88671875" style="6" customWidth="1"/>
    <col min="4350" max="4350" width="9.5546875" style="6" customWidth="1"/>
    <col min="4351" max="4352" width="11.33203125" style="6" customWidth="1"/>
    <col min="4353" max="4353" width="10.6640625" style="6" bestFit="1" customWidth="1"/>
    <col min="4354" max="4354" width="9.6640625" style="6" bestFit="1" customWidth="1"/>
    <col min="4355" max="4600" width="8.88671875" style="6"/>
    <col min="4601" max="4601" width="6.44140625" style="6" customWidth="1"/>
    <col min="4602" max="4602" width="51" style="6" customWidth="1"/>
    <col min="4603" max="4603" width="28.88671875" style="6" customWidth="1"/>
    <col min="4604" max="4604" width="20.5546875" style="6" customWidth="1"/>
    <col min="4605" max="4605" width="9.88671875" style="6" customWidth="1"/>
    <col min="4606" max="4606" width="9.5546875" style="6" customWidth="1"/>
    <col min="4607" max="4608" width="11.33203125" style="6" customWidth="1"/>
    <col min="4609" max="4609" width="10.6640625" style="6" bestFit="1" customWidth="1"/>
    <col min="4610" max="4610" width="9.6640625" style="6" bestFit="1" customWidth="1"/>
    <col min="4611" max="4856" width="8.88671875" style="6"/>
    <col min="4857" max="4857" width="6.44140625" style="6" customWidth="1"/>
    <col min="4858" max="4858" width="51" style="6" customWidth="1"/>
    <col min="4859" max="4859" width="28.88671875" style="6" customWidth="1"/>
    <col min="4860" max="4860" width="20.5546875" style="6" customWidth="1"/>
    <col min="4861" max="4861" width="9.88671875" style="6" customWidth="1"/>
    <col min="4862" max="4862" width="9.5546875" style="6" customWidth="1"/>
    <col min="4863" max="4864" width="11.33203125" style="6" customWidth="1"/>
    <col min="4865" max="4865" width="10.6640625" style="6" bestFit="1" customWidth="1"/>
    <col min="4866" max="4866" width="9.6640625" style="6" bestFit="1" customWidth="1"/>
    <col min="4867" max="5112" width="8.88671875" style="6"/>
    <col min="5113" max="5113" width="6.44140625" style="6" customWidth="1"/>
    <col min="5114" max="5114" width="51" style="6" customWidth="1"/>
    <col min="5115" max="5115" width="28.88671875" style="6" customWidth="1"/>
    <col min="5116" max="5116" width="20.5546875" style="6" customWidth="1"/>
    <col min="5117" max="5117" width="9.88671875" style="6" customWidth="1"/>
    <col min="5118" max="5118" width="9.5546875" style="6" customWidth="1"/>
    <col min="5119" max="5120" width="11.33203125" style="6" customWidth="1"/>
    <col min="5121" max="5121" width="10.6640625" style="6" bestFit="1" customWidth="1"/>
    <col min="5122" max="5122" width="9.6640625" style="6" bestFit="1" customWidth="1"/>
    <col min="5123" max="5368" width="8.88671875" style="6"/>
    <col min="5369" max="5369" width="6.44140625" style="6" customWidth="1"/>
    <col min="5370" max="5370" width="51" style="6" customWidth="1"/>
    <col min="5371" max="5371" width="28.88671875" style="6" customWidth="1"/>
    <col min="5372" max="5372" width="20.5546875" style="6" customWidth="1"/>
    <col min="5373" max="5373" width="9.88671875" style="6" customWidth="1"/>
    <col min="5374" max="5374" width="9.5546875" style="6" customWidth="1"/>
    <col min="5375" max="5376" width="11.33203125" style="6" customWidth="1"/>
    <col min="5377" max="5377" width="10.6640625" style="6" bestFit="1" customWidth="1"/>
    <col min="5378" max="5378" width="9.6640625" style="6" bestFit="1" customWidth="1"/>
    <col min="5379" max="5624" width="8.88671875" style="6"/>
    <col min="5625" max="5625" width="6.44140625" style="6" customWidth="1"/>
    <col min="5626" max="5626" width="51" style="6" customWidth="1"/>
    <col min="5627" max="5627" width="28.88671875" style="6" customWidth="1"/>
    <col min="5628" max="5628" width="20.5546875" style="6" customWidth="1"/>
    <col min="5629" max="5629" width="9.88671875" style="6" customWidth="1"/>
    <col min="5630" max="5630" width="9.5546875" style="6" customWidth="1"/>
    <col min="5631" max="5632" width="11.33203125" style="6" customWidth="1"/>
    <col min="5633" max="5633" width="10.6640625" style="6" bestFit="1" customWidth="1"/>
    <col min="5634" max="5634" width="9.6640625" style="6" bestFit="1" customWidth="1"/>
    <col min="5635" max="5880" width="8.88671875" style="6"/>
    <col min="5881" max="5881" width="6.44140625" style="6" customWidth="1"/>
    <col min="5882" max="5882" width="51" style="6" customWidth="1"/>
    <col min="5883" max="5883" width="28.88671875" style="6" customWidth="1"/>
    <col min="5884" max="5884" width="20.5546875" style="6" customWidth="1"/>
    <col min="5885" max="5885" width="9.88671875" style="6" customWidth="1"/>
    <col min="5886" max="5886" width="9.5546875" style="6" customWidth="1"/>
    <col min="5887" max="5888" width="11.33203125" style="6" customWidth="1"/>
    <col min="5889" max="5889" width="10.6640625" style="6" bestFit="1" customWidth="1"/>
    <col min="5890" max="5890" width="9.6640625" style="6" bestFit="1" customWidth="1"/>
    <col min="5891" max="6136" width="8.88671875" style="6"/>
    <col min="6137" max="6137" width="6.44140625" style="6" customWidth="1"/>
    <col min="6138" max="6138" width="51" style="6" customWidth="1"/>
    <col min="6139" max="6139" width="28.88671875" style="6" customWidth="1"/>
    <col min="6140" max="6140" width="20.5546875" style="6" customWidth="1"/>
    <col min="6141" max="6141" width="9.88671875" style="6" customWidth="1"/>
    <col min="6142" max="6142" width="9.5546875" style="6" customWidth="1"/>
    <col min="6143" max="6144" width="11.33203125" style="6" customWidth="1"/>
    <col min="6145" max="6145" width="10.6640625" style="6" bestFit="1" customWidth="1"/>
    <col min="6146" max="6146" width="9.6640625" style="6" bestFit="1" customWidth="1"/>
    <col min="6147" max="6392" width="8.88671875" style="6"/>
    <col min="6393" max="6393" width="6.44140625" style="6" customWidth="1"/>
    <col min="6394" max="6394" width="51" style="6" customWidth="1"/>
    <col min="6395" max="6395" width="28.88671875" style="6" customWidth="1"/>
    <col min="6396" max="6396" width="20.5546875" style="6" customWidth="1"/>
    <col min="6397" max="6397" width="9.88671875" style="6" customWidth="1"/>
    <col min="6398" max="6398" width="9.5546875" style="6" customWidth="1"/>
    <col min="6399" max="6400" width="11.33203125" style="6" customWidth="1"/>
    <col min="6401" max="6401" width="10.6640625" style="6" bestFit="1" customWidth="1"/>
    <col min="6402" max="6402" width="9.6640625" style="6" bestFit="1" customWidth="1"/>
    <col min="6403" max="6648" width="8.88671875" style="6"/>
    <col min="6649" max="6649" width="6.44140625" style="6" customWidth="1"/>
    <col min="6650" max="6650" width="51" style="6" customWidth="1"/>
    <col min="6651" max="6651" width="28.88671875" style="6" customWidth="1"/>
    <col min="6652" max="6652" width="20.5546875" style="6" customWidth="1"/>
    <col min="6653" max="6653" width="9.88671875" style="6" customWidth="1"/>
    <col min="6654" max="6654" width="9.5546875" style="6" customWidth="1"/>
    <col min="6655" max="6656" width="11.33203125" style="6" customWidth="1"/>
    <col min="6657" max="6657" width="10.6640625" style="6" bestFit="1" customWidth="1"/>
    <col min="6658" max="6658" width="9.6640625" style="6" bestFit="1" customWidth="1"/>
    <col min="6659" max="6904" width="8.88671875" style="6"/>
    <col min="6905" max="6905" width="6.44140625" style="6" customWidth="1"/>
    <col min="6906" max="6906" width="51" style="6" customWidth="1"/>
    <col min="6907" max="6907" width="28.88671875" style="6" customWidth="1"/>
    <col min="6908" max="6908" width="20.5546875" style="6" customWidth="1"/>
    <col min="6909" max="6909" width="9.88671875" style="6" customWidth="1"/>
    <col min="6910" max="6910" width="9.5546875" style="6" customWidth="1"/>
    <col min="6911" max="6912" width="11.33203125" style="6" customWidth="1"/>
    <col min="6913" max="6913" width="10.6640625" style="6" bestFit="1" customWidth="1"/>
    <col min="6914" max="6914" width="9.6640625" style="6" bestFit="1" customWidth="1"/>
    <col min="6915" max="7160" width="8.88671875" style="6"/>
    <col min="7161" max="7161" width="6.44140625" style="6" customWidth="1"/>
    <col min="7162" max="7162" width="51" style="6" customWidth="1"/>
    <col min="7163" max="7163" width="28.88671875" style="6" customWidth="1"/>
    <col min="7164" max="7164" width="20.5546875" style="6" customWidth="1"/>
    <col min="7165" max="7165" width="9.88671875" style="6" customWidth="1"/>
    <col min="7166" max="7166" width="9.5546875" style="6" customWidth="1"/>
    <col min="7167" max="7168" width="11.33203125" style="6" customWidth="1"/>
    <col min="7169" max="7169" width="10.6640625" style="6" bestFit="1" customWidth="1"/>
    <col min="7170" max="7170" width="9.6640625" style="6" bestFit="1" customWidth="1"/>
    <col min="7171" max="7416" width="8.88671875" style="6"/>
    <col min="7417" max="7417" width="6.44140625" style="6" customWidth="1"/>
    <col min="7418" max="7418" width="51" style="6" customWidth="1"/>
    <col min="7419" max="7419" width="28.88671875" style="6" customWidth="1"/>
    <col min="7420" max="7420" width="20.5546875" style="6" customWidth="1"/>
    <col min="7421" max="7421" width="9.88671875" style="6" customWidth="1"/>
    <col min="7422" max="7422" width="9.5546875" style="6" customWidth="1"/>
    <col min="7423" max="7424" width="11.33203125" style="6" customWidth="1"/>
    <col min="7425" max="7425" width="10.6640625" style="6" bestFit="1" customWidth="1"/>
    <col min="7426" max="7426" width="9.6640625" style="6" bestFit="1" customWidth="1"/>
    <col min="7427" max="7672" width="8.88671875" style="6"/>
    <col min="7673" max="7673" width="6.44140625" style="6" customWidth="1"/>
    <col min="7674" max="7674" width="51" style="6" customWidth="1"/>
    <col min="7675" max="7675" width="28.88671875" style="6" customWidth="1"/>
    <col min="7676" max="7676" width="20.5546875" style="6" customWidth="1"/>
    <col min="7677" max="7677" width="9.88671875" style="6" customWidth="1"/>
    <col min="7678" max="7678" width="9.5546875" style="6" customWidth="1"/>
    <col min="7679" max="7680" width="11.33203125" style="6" customWidth="1"/>
    <col min="7681" max="7681" width="10.6640625" style="6" bestFit="1" customWidth="1"/>
    <col min="7682" max="7682" width="9.6640625" style="6" bestFit="1" customWidth="1"/>
    <col min="7683" max="7928" width="8.88671875" style="6"/>
    <col min="7929" max="7929" width="6.44140625" style="6" customWidth="1"/>
    <col min="7930" max="7930" width="51" style="6" customWidth="1"/>
    <col min="7931" max="7931" width="28.88671875" style="6" customWidth="1"/>
    <col min="7932" max="7932" width="20.5546875" style="6" customWidth="1"/>
    <col min="7933" max="7933" width="9.88671875" style="6" customWidth="1"/>
    <col min="7934" max="7934" width="9.5546875" style="6" customWidth="1"/>
    <col min="7935" max="7936" width="11.33203125" style="6" customWidth="1"/>
    <col min="7937" max="7937" width="10.6640625" style="6" bestFit="1" customWidth="1"/>
    <col min="7938" max="7938" width="9.6640625" style="6" bestFit="1" customWidth="1"/>
    <col min="7939" max="8184" width="8.88671875" style="6"/>
    <col min="8185" max="8185" width="6.44140625" style="6" customWidth="1"/>
    <col min="8186" max="8186" width="51" style="6" customWidth="1"/>
    <col min="8187" max="8187" width="28.88671875" style="6" customWidth="1"/>
    <col min="8188" max="8188" width="20.5546875" style="6" customWidth="1"/>
    <col min="8189" max="8189" width="9.88671875" style="6" customWidth="1"/>
    <col min="8190" max="8190" width="9.5546875" style="6" customWidth="1"/>
    <col min="8191" max="8192" width="11.33203125" style="6" customWidth="1"/>
    <col min="8193" max="8193" width="10.6640625" style="6" bestFit="1" customWidth="1"/>
    <col min="8194" max="8194" width="9.6640625" style="6" bestFit="1" customWidth="1"/>
    <col min="8195" max="8440" width="8.88671875" style="6"/>
    <col min="8441" max="8441" width="6.44140625" style="6" customWidth="1"/>
    <col min="8442" max="8442" width="51" style="6" customWidth="1"/>
    <col min="8443" max="8443" width="28.88671875" style="6" customWidth="1"/>
    <col min="8444" max="8444" width="20.5546875" style="6" customWidth="1"/>
    <col min="8445" max="8445" width="9.88671875" style="6" customWidth="1"/>
    <col min="8446" max="8446" width="9.5546875" style="6" customWidth="1"/>
    <col min="8447" max="8448" width="11.33203125" style="6" customWidth="1"/>
    <col min="8449" max="8449" width="10.6640625" style="6" bestFit="1" customWidth="1"/>
    <col min="8450" max="8450" width="9.6640625" style="6" bestFit="1" customWidth="1"/>
    <col min="8451" max="8696" width="8.88671875" style="6"/>
    <col min="8697" max="8697" width="6.44140625" style="6" customWidth="1"/>
    <col min="8698" max="8698" width="51" style="6" customWidth="1"/>
    <col min="8699" max="8699" width="28.88671875" style="6" customWidth="1"/>
    <col min="8700" max="8700" width="20.5546875" style="6" customWidth="1"/>
    <col min="8701" max="8701" width="9.88671875" style="6" customWidth="1"/>
    <col min="8702" max="8702" width="9.5546875" style="6" customWidth="1"/>
    <col min="8703" max="8704" width="11.33203125" style="6" customWidth="1"/>
    <col min="8705" max="8705" width="10.6640625" style="6" bestFit="1" customWidth="1"/>
    <col min="8706" max="8706" width="9.6640625" style="6" bestFit="1" customWidth="1"/>
    <col min="8707" max="8952" width="8.88671875" style="6"/>
    <col min="8953" max="8953" width="6.44140625" style="6" customWidth="1"/>
    <col min="8954" max="8954" width="51" style="6" customWidth="1"/>
    <col min="8955" max="8955" width="28.88671875" style="6" customWidth="1"/>
    <col min="8956" max="8956" width="20.5546875" style="6" customWidth="1"/>
    <col min="8957" max="8957" width="9.88671875" style="6" customWidth="1"/>
    <col min="8958" max="8958" width="9.5546875" style="6" customWidth="1"/>
    <col min="8959" max="8960" width="11.33203125" style="6" customWidth="1"/>
    <col min="8961" max="8961" width="10.6640625" style="6" bestFit="1" customWidth="1"/>
    <col min="8962" max="8962" width="9.6640625" style="6" bestFit="1" customWidth="1"/>
    <col min="8963" max="9208" width="8.88671875" style="6"/>
    <col min="9209" max="9209" width="6.44140625" style="6" customWidth="1"/>
    <col min="9210" max="9210" width="51" style="6" customWidth="1"/>
    <col min="9211" max="9211" width="28.88671875" style="6" customWidth="1"/>
    <col min="9212" max="9212" width="20.5546875" style="6" customWidth="1"/>
    <col min="9213" max="9213" width="9.88671875" style="6" customWidth="1"/>
    <col min="9214" max="9214" width="9.5546875" style="6" customWidth="1"/>
    <col min="9215" max="9216" width="11.33203125" style="6" customWidth="1"/>
    <col min="9217" max="9217" width="10.6640625" style="6" bestFit="1" customWidth="1"/>
    <col min="9218" max="9218" width="9.6640625" style="6" bestFit="1" customWidth="1"/>
    <col min="9219" max="9464" width="8.88671875" style="6"/>
    <col min="9465" max="9465" width="6.44140625" style="6" customWidth="1"/>
    <col min="9466" max="9466" width="51" style="6" customWidth="1"/>
    <col min="9467" max="9467" width="28.88671875" style="6" customWidth="1"/>
    <col min="9468" max="9468" width="20.5546875" style="6" customWidth="1"/>
    <col min="9469" max="9469" width="9.88671875" style="6" customWidth="1"/>
    <col min="9470" max="9470" width="9.5546875" style="6" customWidth="1"/>
    <col min="9471" max="9472" width="11.33203125" style="6" customWidth="1"/>
    <col min="9473" max="9473" width="10.6640625" style="6" bestFit="1" customWidth="1"/>
    <col min="9474" max="9474" width="9.6640625" style="6" bestFit="1" customWidth="1"/>
    <col min="9475" max="9720" width="8.88671875" style="6"/>
    <col min="9721" max="9721" width="6.44140625" style="6" customWidth="1"/>
    <col min="9722" max="9722" width="51" style="6" customWidth="1"/>
    <col min="9723" max="9723" width="28.88671875" style="6" customWidth="1"/>
    <col min="9724" max="9724" width="20.5546875" style="6" customWidth="1"/>
    <col min="9725" max="9725" width="9.88671875" style="6" customWidth="1"/>
    <col min="9726" max="9726" width="9.5546875" style="6" customWidth="1"/>
    <col min="9727" max="9728" width="11.33203125" style="6" customWidth="1"/>
    <col min="9729" max="9729" width="10.6640625" style="6" bestFit="1" customWidth="1"/>
    <col min="9730" max="9730" width="9.6640625" style="6" bestFit="1" customWidth="1"/>
    <col min="9731" max="9976" width="8.88671875" style="6"/>
    <col min="9977" max="9977" width="6.44140625" style="6" customWidth="1"/>
    <col min="9978" max="9978" width="51" style="6" customWidth="1"/>
    <col min="9979" max="9979" width="28.88671875" style="6" customWidth="1"/>
    <col min="9980" max="9980" width="20.5546875" style="6" customWidth="1"/>
    <col min="9981" max="9981" width="9.88671875" style="6" customWidth="1"/>
    <col min="9982" max="9982" width="9.5546875" style="6" customWidth="1"/>
    <col min="9983" max="9984" width="11.33203125" style="6" customWidth="1"/>
    <col min="9985" max="9985" width="10.6640625" style="6" bestFit="1" customWidth="1"/>
    <col min="9986" max="9986" width="9.6640625" style="6" bestFit="1" customWidth="1"/>
    <col min="9987" max="10232" width="8.88671875" style="6"/>
    <col min="10233" max="10233" width="6.44140625" style="6" customWidth="1"/>
    <col min="10234" max="10234" width="51" style="6" customWidth="1"/>
    <col min="10235" max="10235" width="28.88671875" style="6" customWidth="1"/>
    <col min="10236" max="10236" width="20.5546875" style="6" customWidth="1"/>
    <col min="10237" max="10237" width="9.88671875" style="6" customWidth="1"/>
    <col min="10238" max="10238" width="9.5546875" style="6" customWidth="1"/>
    <col min="10239" max="10240" width="11.33203125" style="6" customWidth="1"/>
    <col min="10241" max="10241" width="10.6640625" style="6" bestFit="1" customWidth="1"/>
    <col min="10242" max="10242" width="9.6640625" style="6" bestFit="1" customWidth="1"/>
    <col min="10243" max="10488" width="8.88671875" style="6"/>
    <col min="10489" max="10489" width="6.44140625" style="6" customWidth="1"/>
    <col min="10490" max="10490" width="51" style="6" customWidth="1"/>
    <col min="10491" max="10491" width="28.88671875" style="6" customWidth="1"/>
    <col min="10492" max="10492" width="20.5546875" style="6" customWidth="1"/>
    <col min="10493" max="10493" width="9.88671875" style="6" customWidth="1"/>
    <col min="10494" max="10494" width="9.5546875" style="6" customWidth="1"/>
    <col min="10495" max="10496" width="11.33203125" style="6" customWidth="1"/>
    <col min="10497" max="10497" width="10.6640625" style="6" bestFit="1" customWidth="1"/>
    <col min="10498" max="10498" width="9.6640625" style="6" bestFit="1" customWidth="1"/>
    <col min="10499" max="10744" width="8.88671875" style="6"/>
    <col min="10745" max="10745" width="6.44140625" style="6" customWidth="1"/>
    <col min="10746" max="10746" width="51" style="6" customWidth="1"/>
    <col min="10747" max="10747" width="28.88671875" style="6" customWidth="1"/>
    <col min="10748" max="10748" width="20.5546875" style="6" customWidth="1"/>
    <col min="10749" max="10749" width="9.88671875" style="6" customWidth="1"/>
    <col min="10750" max="10750" width="9.5546875" style="6" customWidth="1"/>
    <col min="10751" max="10752" width="11.33203125" style="6" customWidth="1"/>
    <col min="10753" max="10753" width="10.6640625" style="6" bestFit="1" customWidth="1"/>
    <col min="10754" max="10754" width="9.6640625" style="6" bestFit="1" customWidth="1"/>
    <col min="10755" max="11000" width="8.88671875" style="6"/>
    <col min="11001" max="11001" width="6.44140625" style="6" customWidth="1"/>
    <col min="11002" max="11002" width="51" style="6" customWidth="1"/>
    <col min="11003" max="11003" width="28.88671875" style="6" customWidth="1"/>
    <col min="11004" max="11004" width="20.5546875" style="6" customWidth="1"/>
    <col min="11005" max="11005" width="9.88671875" style="6" customWidth="1"/>
    <col min="11006" max="11006" width="9.5546875" style="6" customWidth="1"/>
    <col min="11007" max="11008" width="11.33203125" style="6" customWidth="1"/>
    <col min="11009" max="11009" width="10.6640625" style="6" bestFit="1" customWidth="1"/>
    <col min="11010" max="11010" width="9.6640625" style="6" bestFit="1" customWidth="1"/>
    <col min="11011" max="11256" width="8.88671875" style="6"/>
    <col min="11257" max="11257" width="6.44140625" style="6" customWidth="1"/>
    <col min="11258" max="11258" width="51" style="6" customWidth="1"/>
    <col min="11259" max="11259" width="28.88671875" style="6" customWidth="1"/>
    <col min="11260" max="11260" width="20.5546875" style="6" customWidth="1"/>
    <col min="11261" max="11261" width="9.88671875" style="6" customWidth="1"/>
    <col min="11262" max="11262" width="9.5546875" style="6" customWidth="1"/>
    <col min="11263" max="11264" width="11.33203125" style="6" customWidth="1"/>
    <col min="11265" max="11265" width="10.6640625" style="6" bestFit="1" customWidth="1"/>
    <col min="11266" max="11266" width="9.6640625" style="6" bestFit="1" customWidth="1"/>
    <col min="11267" max="11512" width="8.88671875" style="6"/>
    <col min="11513" max="11513" width="6.44140625" style="6" customWidth="1"/>
    <col min="11514" max="11514" width="51" style="6" customWidth="1"/>
    <col min="11515" max="11515" width="28.88671875" style="6" customWidth="1"/>
    <col min="11516" max="11516" width="20.5546875" style="6" customWidth="1"/>
    <col min="11517" max="11517" width="9.88671875" style="6" customWidth="1"/>
    <col min="11518" max="11518" width="9.5546875" style="6" customWidth="1"/>
    <col min="11519" max="11520" width="11.33203125" style="6" customWidth="1"/>
    <col min="11521" max="11521" width="10.6640625" style="6" bestFit="1" customWidth="1"/>
    <col min="11522" max="11522" width="9.6640625" style="6" bestFit="1" customWidth="1"/>
    <col min="11523" max="11768" width="8.88671875" style="6"/>
    <col min="11769" max="11769" width="6.44140625" style="6" customWidth="1"/>
    <col min="11770" max="11770" width="51" style="6" customWidth="1"/>
    <col min="11771" max="11771" width="28.88671875" style="6" customWidth="1"/>
    <col min="11772" max="11772" width="20.5546875" style="6" customWidth="1"/>
    <col min="11773" max="11773" width="9.88671875" style="6" customWidth="1"/>
    <col min="11774" max="11774" width="9.5546875" style="6" customWidth="1"/>
    <col min="11775" max="11776" width="11.33203125" style="6" customWidth="1"/>
    <col min="11777" max="11777" width="10.6640625" style="6" bestFit="1" customWidth="1"/>
    <col min="11778" max="11778" width="9.6640625" style="6" bestFit="1" customWidth="1"/>
    <col min="11779" max="12024" width="8.88671875" style="6"/>
    <col min="12025" max="12025" width="6.44140625" style="6" customWidth="1"/>
    <col min="12026" max="12026" width="51" style="6" customWidth="1"/>
    <col min="12027" max="12027" width="28.88671875" style="6" customWidth="1"/>
    <col min="12028" max="12028" width="20.5546875" style="6" customWidth="1"/>
    <col min="12029" max="12029" width="9.88671875" style="6" customWidth="1"/>
    <col min="12030" max="12030" width="9.5546875" style="6" customWidth="1"/>
    <col min="12031" max="12032" width="11.33203125" style="6" customWidth="1"/>
    <col min="12033" max="12033" width="10.6640625" style="6" bestFit="1" customWidth="1"/>
    <col min="12034" max="12034" width="9.6640625" style="6" bestFit="1" customWidth="1"/>
    <col min="12035" max="12280" width="8.88671875" style="6"/>
    <col min="12281" max="12281" width="6.44140625" style="6" customWidth="1"/>
    <col min="12282" max="12282" width="51" style="6" customWidth="1"/>
    <col min="12283" max="12283" width="28.88671875" style="6" customWidth="1"/>
    <col min="12284" max="12284" width="20.5546875" style="6" customWidth="1"/>
    <col min="12285" max="12285" width="9.88671875" style="6" customWidth="1"/>
    <col min="12286" max="12286" width="9.5546875" style="6" customWidth="1"/>
    <col min="12287" max="12288" width="11.33203125" style="6" customWidth="1"/>
    <col min="12289" max="12289" width="10.6640625" style="6" bestFit="1" customWidth="1"/>
    <col min="12290" max="12290" width="9.6640625" style="6" bestFit="1" customWidth="1"/>
    <col min="12291" max="12536" width="8.88671875" style="6"/>
    <col min="12537" max="12537" width="6.44140625" style="6" customWidth="1"/>
    <col min="12538" max="12538" width="51" style="6" customWidth="1"/>
    <col min="12539" max="12539" width="28.88671875" style="6" customWidth="1"/>
    <col min="12540" max="12540" width="20.5546875" style="6" customWidth="1"/>
    <col min="12541" max="12541" width="9.88671875" style="6" customWidth="1"/>
    <col min="12542" max="12542" width="9.5546875" style="6" customWidth="1"/>
    <col min="12543" max="12544" width="11.33203125" style="6" customWidth="1"/>
    <col min="12545" max="12545" width="10.6640625" style="6" bestFit="1" customWidth="1"/>
    <col min="12546" max="12546" width="9.6640625" style="6" bestFit="1" customWidth="1"/>
    <col min="12547" max="12792" width="8.88671875" style="6"/>
    <col min="12793" max="12793" width="6.44140625" style="6" customWidth="1"/>
    <col min="12794" max="12794" width="51" style="6" customWidth="1"/>
    <col min="12795" max="12795" width="28.88671875" style="6" customWidth="1"/>
    <col min="12796" max="12796" width="20.5546875" style="6" customWidth="1"/>
    <col min="12797" max="12797" width="9.88671875" style="6" customWidth="1"/>
    <col min="12798" max="12798" width="9.5546875" style="6" customWidth="1"/>
    <col min="12799" max="12800" width="11.33203125" style="6" customWidth="1"/>
    <col min="12801" max="12801" width="10.6640625" style="6" bestFit="1" customWidth="1"/>
    <col min="12802" max="12802" width="9.6640625" style="6" bestFit="1" customWidth="1"/>
    <col min="12803" max="13048" width="8.88671875" style="6"/>
    <col min="13049" max="13049" width="6.44140625" style="6" customWidth="1"/>
    <col min="13050" max="13050" width="51" style="6" customWidth="1"/>
    <col min="13051" max="13051" width="28.88671875" style="6" customWidth="1"/>
    <col min="13052" max="13052" width="20.5546875" style="6" customWidth="1"/>
    <col min="13053" max="13053" width="9.88671875" style="6" customWidth="1"/>
    <col min="13054" max="13054" width="9.5546875" style="6" customWidth="1"/>
    <col min="13055" max="13056" width="11.33203125" style="6" customWidth="1"/>
    <col min="13057" max="13057" width="10.6640625" style="6" bestFit="1" customWidth="1"/>
    <col min="13058" max="13058" width="9.6640625" style="6" bestFit="1" customWidth="1"/>
    <col min="13059" max="13304" width="8.88671875" style="6"/>
    <col min="13305" max="13305" width="6.44140625" style="6" customWidth="1"/>
    <col min="13306" max="13306" width="51" style="6" customWidth="1"/>
    <col min="13307" max="13307" width="28.88671875" style="6" customWidth="1"/>
    <col min="13308" max="13308" width="20.5546875" style="6" customWidth="1"/>
    <col min="13309" max="13309" width="9.88671875" style="6" customWidth="1"/>
    <col min="13310" max="13310" width="9.5546875" style="6" customWidth="1"/>
    <col min="13311" max="13312" width="11.33203125" style="6" customWidth="1"/>
    <col min="13313" max="13313" width="10.6640625" style="6" bestFit="1" customWidth="1"/>
    <col min="13314" max="13314" width="9.6640625" style="6" bestFit="1" customWidth="1"/>
    <col min="13315" max="13560" width="8.88671875" style="6"/>
    <col min="13561" max="13561" width="6.44140625" style="6" customWidth="1"/>
    <col min="13562" max="13562" width="51" style="6" customWidth="1"/>
    <col min="13563" max="13563" width="28.88671875" style="6" customWidth="1"/>
    <col min="13564" max="13564" width="20.5546875" style="6" customWidth="1"/>
    <col min="13565" max="13565" width="9.88671875" style="6" customWidth="1"/>
    <col min="13566" max="13566" width="9.5546875" style="6" customWidth="1"/>
    <col min="13567" max="13568" width="11.33203125" style="6" customWidth="1"/>
    <col min="13569" max="13569" width="10.6640625" style="6" bestFit="1" customWidth="1"/>
    <col min="13570" max="13570" width="9.6640625" style="6" bestFit="1" customWidth="1"/>
    <col min="13571" max="13816" width="8.88671875" style="6"/>
    <col min="13817" max="13817" width="6.44140625" style="6" customWidth="1"/>
    <col min="13818" max="13818" width="51" style="6" customWidth="1"/>
    <col min="13819" max="13819" width="28.88671875" style="6" customWidth="1"/>
    <col min="13820" max="13820" width="20.5546875" style="6" customWidth="1"/>
    <col min="13821" max="13821" width="9.88671875" style="6" customWidth="1"/>
    <col min="13822" max="13822" width="9.5546875" style="6" customWidth="1"/>
    <col min="13823" max="13824" width="11.33203125" style="6" customWidth="1"/>
    <col min="13825" max="13825" width="10.6640625" style="6" bestFit="1" customWidth="1"/>
    <col min="13826" max="13826" width="9.6640625" style="6" bestFit="1" customWidth="1"/>
    <col min="13827" max="14072" width="8.88671875" style="6"/>
    <col min="14073" max="14073" width="6.44140625" style="6" customWidth="1"/>
    <col min="14074" max="14074" width="51" style="6" customWidth="1"/>
    <col min="14075" max="14075" width="28.88671875" style="6" customWidth="1"/>
    <col min="14076" max="14076" width="20.5546875" style="6" customWidth="1"/>
    <col min="14077" max="14077" width="9.88671875" style="6" customWidth="1"/>
    <col min="14078" max="14078" width="9.5546875" style="6" customWidth="1"/>
    <col min="14079" max="14080" width="11.33203125" style="6" customWidth="1"/>
    <col min="14081" max="14081" width="10.6640625" style="6" bestFit="1" customWidth="1"/>
    <col min="14082" max="14082" width="9.6640625" style="6" bestFit="1" customWidth="1"/>
    <col min="14083" max="14328" width="8.88671875" style="6"/>
    <col min="14329" max="14329" width="6.44140625" style="6" customWidth="1"/>
    <col min="14330" max="14330" width="51" style="6" customWidth="1"/>
    <col min="14331" max="14331" width="28.88671875" style="6" customWidth="1"/>
    <col min="14332" max="14332" width="20.5546875" style="6" customWidth="1"/>
    <col min="14333" max="14333" width="9.88671875" style="6" customWidth="1"/>
    <col min="14334" max="14334" width="9.5546875" style="6" customWidth="1"/>
    <col min="14335" max="14336" width="11.33203125" style="6" customWidth="1"/>
    <col min="14337" max="14337" width="10.6640625" style="6" bestFit="1" customWidth="1"/>
    <col min="14338" max="14338" width="9.6640625" style="6" bestFit="1" customWidth="1"/>
    <col min="14339" max="14584" width="8.88671875" style="6"/>
    <col min="14585" max="14585" width="6.44140625" style="6" customWidth="1"/>
    <col min="14586" max="14586" width="51" style="6" customWidth="1"/>
    <col min="14587" max="14587" width="28.88671875" style="6" customWidth="1"/>
    <col min="14588" max="14588" width="20.5546875" style="6" customWidth="1"/>
    <col min="14589" max="14589" width="9.88671875" style="6" customWidth="1"/>
    <col min="14590" max="14590" width="9.5546875" style="6" customWidth="1"/>
    <col min="14591" max="14592" width="11.33203125" style="6" customWidth="1"/>
    <col min="14593" max="14593" width="10.6640625" style="6" bestFit="1" customWidth="1"/>
    <col min="14594" max="14594" width="9.6640625" style="6" bestFit="1" customWidth="1"/>
    <col min="14595" max="14840" width="8.88671875" style="6"/>
    <col min="14841" max="14841" width="6.44140625" style="6" customWidth="1"/>
    <col min="14842" max="14842" width="51" style="6" customWidth="1"/>
    <col min="14843" max="14843" width="28.88671875" style="6" customWidth="1"/>
    <col min="14844" max="14844" width="20.5546875" style="6" customWidth="1"/>
    <col min="14845" max="14845" width="9.88671875" style="6" customWidth="1"/>
    <col min="14846" max="14846" width="9.5546875" style="6" customWidth="1"/>
    <col min="14847" max="14848" width="11.33203125" style="6" customWidth="1"/>
    <col min="14849" max="14849" width="10.6640625" style="6" bestFit="1" customWidth="1"/>
    <col min="14850" max="14850" width="9.6640625" style="6" bestFit="1" customWidth="1"/>
    <col min="14851" max="15096" width="8.88671875" style="6"/>
    <col min="15097" max="15097" width="6.44140625" style="6" customWidth="1"/>
    <col min="15098" max="15098" width="51" style="6" customWidth="1"/>
    <col min="15099" max="15099" width="28.88671875" style="6" customWidth="1"/>
    <col min="15100" max="15100" width="20.5546875" style="6" customWidth="1"/>
    <col min="15101" max="15101" width="9.88671875" style="6" customWidth="1"/>
    <col min="15102" max="15102" width="9.5546875" style="6" customWidth="1"/>
    <col min="15103" max="15104" width="11.33203125" style="6" customWidth="1"/>
    <col min="15105" max="15105" width="10.6640625" style="6" bestFit="1" customWidth="1"/>
    <col min="15106" max="15106" width="9.6640625" style="6" bestFit="1" customWidth="1"/>
    <col min="15107" max="15352" width="8.88671875" style="6"/>
    <col min="15353" max="15353" width="6.44140625" style="6" customWidth="1"/>
    <col min="15354" max="15354" width="51" style="6" customWidth="1"/>
    <col min="15355" max="15355" width="28.88671875" style="6" customWidth="1"/>
    <col min="15356" max="15356" width="20.5546875" style="6" customWidth="1"/>
    <col min="15357" max="15357" width="9.88671875" style="6" customWidth="1"/>
    <col min="15358" max="15358" width="9.5546875" style="6" customWidth="1"/>
    <col min="15359" max="15360" width="11.33203125" style="6" customWidth="1"/>
    <col min="15361" max="15361" width="10.6640625" style="6" bestFit="1" customWidth="1"/>
    <col min="15362" max="15362" width="9.6640625" style="6" bestFit="1" customWidth="1"/>
    <col min="15363" max="15608" width="8.88671875" style="6"/>
    <col min="15609" max="15609" width="6.44140625" style="6" customWidth="1"/>
    <col min="15610" max="15610" width="51" style="6" customWidth="1"/>
    <col min="15611" max="15611" width="28.88671875" style="6" customWidth="1"/>
    <col min="15612" max="15612" width="20.5546875" style="6" customWidth="1"/>
    <col min="15613" max="15613" width="9.88671875" style="6" customWidth="1"/>
    <col min="15614" max="15614" width="9.5546875" style="6" customWidth="1"/>
    <col min="15615" max="15616" width="11.33203125" style="6" customWidth="1"/>
    <col min="15617" max="15617" width="10.6640625" style="6" bestFit="1" customWidth="1"/>
    <col min="15618" max="15618" width="9.6640625" style="6" bestFit="1" customWidth="1"/>
    <col min="15619" max="15864" width="8.88671875" style="6"/>
    <col min="15865" max="15865" width="6.44140625" style="6" customWidth="1"/>
    <col min="15866" max="15866" width="51" style="6" customWidth="1"/>
    <col min="15867" max="15867" width="28.88671875" style="6" customWidth="1"/>
    <col min="15868" max="15868" width="20.5546875" style="6" customWidth="1"/>
    <col min="15869" max="15869" width="9.88671875" style="6" customWidth="1"/>
    <col min="15870" max="15870" width="9.5546875" style="6" customWidth="1"/>
    <col min="15871" max="15872" width="11.33203125" style="6" customWidth="1"/>
    <col min="15873" max="15873" width="10.6640625" style="6" bestFit="1" customWidth="1"/>
    <col min="15874" max="15874" width="9.6640625" style="6" bestFit="1" customWidth="1"/>
    <col min="15875" max="16120" width="8.88671875" style="6"/>
    <col min="16121" max="16121" width="6.44140625" style="6" customWidth="1"/>
    <col min="16122" max="16122" width="51" style="6" customWidth="1"/>
    <col min="16123" max="16123" width="28.88671875" style="6" customWidth="1"/>
    <col min="16124" max="16124" width="20.5546875" style="6" customWidth="1"/>
    <col min="16125" max="16125" width="9.88671875" style="6" customWidth="1"/>
    <col min="16126" max="16126" width="9.5546875" style="6" customWidth="1"/>
    <col min="16127" max="16128" width="11.33203125" style="6" customWidth="1"/>
    <col min="16129" max="16129" width="10.6640625" style="6" bestFit="1" customWidth="1"/>
    <col min="16130" max="16130" width="9.6640625" style="6" bestFit="1" customWidth="1"/>
    <col min="16131" max="16384" width="8.88671875" style="6"/>
  </cols>
  <sheetData>
    <row r="1" spans="1:11" x14ac:dyDescent="0.3">
      <c r="D1" s="2" t="s">
        <v>0</v>
      </c>
      <c r="F1" s="3" t="s">
        <v>351</v>
      </c>
    </row>
    <row r="3" spans="1:11" x14ac:dyDescent="0.3">
      <c r="E3" s="7" t="s">
        <v>1</v>
      </c>
      <c r="F3" s="3" t="s">
        <v>392</v>
      </c>
    </row>
    <row r="4" spans="1:11" x14ac:dyDescent="0.3">
      <c r="F4" s="3" t="s">
        <v>393</v>
      </c>
    </row>
    <row r="5" spans="1:11" x14ac:dyDescent="0.3">
      <c r="D5" s="3" t="s">
        <v>348</v>
      </c>
      <c r="E5" s="8" t="s">
        <v>396</v>
      </c>
      <c r="F5" s="3" t="s">
        <v>167</v>
      </c>
    </row>
    <row r="6" spans="1:11" x14ac:dyDescent="0.3">
      <c r="F6" s="3" t="s">
        <v>349</v>
      </c>
      <c r="J6" s="9"/>
      <c r="K6" s="9"/>
    </row>
    <row r="7" spans="1:11" x14ac:dyDescent="0.3">
      <c r="F7" s="3" t="s">
        <v>394</v>
      </c>
      <c r="J7" s="9"/>
      <c r="K7" s="9"/>
    </row>
    <row r="8" spans="1:11" x14ac:dyDescent="0.3">
      <c r="F8" s="3" t="s">
        <v>350</v>
      </c>
      <c r="J8" s="9"/>
      <c r="K8" s="9"/>
    </row>
    <row r="9" spans="1:11" x14ac:dyDescent="0.3">
      <c r="D9" s="3" t="s">
        <v>391</v>
      </c>
      <c r="E9" s="3" t="s">
        <v>397</v>
      </c>
      <c r="F9" s="3" t="s">
        <v>395</v>
      </c>
    </row>
    <row r="10" spans="1:11" x14ac:dyDescent="0.3">
      <c r="J10" s="3"/>
      <c r="K10" s="3"/>
    </row>
    <row r="12" spans="1:11" x14ac:dyDescent="0.3">
      <c r="A12" s="10" t="s">
        <v>2</v>
      </c>
      <c r="B12" s="10" t="s">
        <v>11</v>
      </c>
      <c r="C12" s="10" t="s">
        <v>357</v>
      </c>
      <c r="D12" s="10" t="s">
        <v>3</v>
      </c>
      <c r="E12" s="10" t="s">
        <v>4</v>
      </c>
      <c r="F12" s="10" t="s">
        <v>5</v>
      </c>
      <c r="G12" s="10" t="s">
        <v>6</v>
      </c>
      <c r="H12" s="10" t="s">
        <v>6</v>
      </c>
      <c r="I12" s="11" t="s">
        <v>6</v>
      </c>
      <c r="J12" s="11" t="s">
        <v>6</v>
      </c>
      <c r="K12" s="11" t="s">
        <v>6</v>
      </c>
    </row>
    <row r="13" spans="1:11" x14ac:dyDescent="0.3">
      <c r="A13" s="1" t="s">
        <v>7</v>
      </c>
      <c r="B13" s="1" t="s">
        <v>398</v>
      </c>
      <c r="D13" s="1"/>
      <c r="G13" s="10" t="s">
        <v>8</v>
      </c>
      <c r="H13" s="12" t="s">
        <v>9</v>
      </c>
      <c r="I13" s="13" t="s">
        <v>10</v>
      </c>
      <c r="J13" s="13" t="s">
        <v>10</v>
      </c>
      <c r="K13" s="13" t="s">
        <v>10</v>
      </c>
    </row>
    <row r="14" spans="1:11" x14ac:dyDescent="0.3">
      <c r="D14" s="1"/>
      <c r="H14" s="1">
        <v>2</v>
      </c>
      <c r="I14" s="14"/>
      <c r="J14" s="15"/>
      <c r="K14" s="15"/>
    </row>
    <row r="15" spans="1:11" x14ac:dyDescent="0.3">
      <c r="H15" s="1"/>
    </row>
    <row r="16" spans="1:11" x14ac:dyDescent="0.3">
      <c r="A16" s="3"/>
      <c r="B16" s="3" t="s">
        <v>355</v>
      </c>
      <c r="C16" s="3"/>
      <c r="D16" s="3" t="s">
        <v>12</v>
      </c>
      <c r="E16" s="3" t="s">
        <v>209</v>
      </c>
      <c r="F16" s="3" t="s">
        <v>219</v>
      </c>
      <c r="G16" s="3">
        <v>1</v>
      </c>
      <c r="H16" s="5"/>
    </row>
    <row r="17" spans="1:11" x14ac:dyDescent="0.3">
      <c r="A17" s="3"/>
      <c r="B17" s="3" t="s">
        <v>355</v>
      </c>
      <c r="C17" s="3"/>
      <c r="D17" s="3" t="s">
        <v>13</v>
      </c>
      <c r="E17" s="3" t="s">
        <v>209</v>
      </c>
      <c r="F17" s="3" t="s">
        <v>219</v>
      </c>
      <c r="G17" s="3">
        <v>1</v>
      </c>
      <c r="H17" s="5">
        <f>SUM(G17*2)</f>
        <v>2</v>
      </c>
    </row>
    <row r="18" spans="1:11" x14ac:dyDescent="0.3">
      <c r="A18" s="3">
        <v>1</v>
      </c>
      <c r="B18" s="3" t="s">
        <v>355</v>
      </c>
      <c r="C18" s="3"/>
      <c r="D18" s="3" t="s">
        <v>15</v>
      </c>
      <c r="E18" s="3" t="s">
        <v>16</v>
      </c>
      <c r="F18" s="3" t="s">
        <v>15</v>
      </c>
      <c r="G18" s="3">
        <v>32</v>
      </c>
      <c r="H18" s="5">
        <f>SUM(G18*2)</f>
        <v>64</v>
      </c>
      <c r="J18" s="16"/>
      <c r="K18" s="16"/>
    </row>
    <row r="19" spans="1:11" x14ac:dyDescent="0.3">
      <c r="A19" s="3">
        <v>2</v>
      </c>
      <c r="B19" s="3" t="s">
        <v>355</v>
      </c>
      <c r="C19" s="3"/>
      <c r="D19" s="3" t="s">
        <v>17</v>
      </c>
      <c r="E19" s="3" t="s">
        <v>18</v>
      </c>
      <c r="F19" s="3" t="s">
        <v>19</v>
      </c>
      <c r="G19" s="3">
        <v>64</v>
      </c>
      <c r="H19" s="5">
        <f t="shared" ref="H19:H82" si="0">SUM(G19*2)</f>
        <v>128</v>
      </c>
      <c r="J19" s="16"/>
      <c r="K19" s="16"/>
    </row>
    <row r="20" spans="1:11" x14ac:dyDescent="0.3">
      <c r="A20" s="3">
        <v>3</v>
      </c>
      <c r="B20" s="3" t="s">
        <v>355</v>
      </c>
      <c r="C20" s="3"/>
      <c r="D20" s="21" t="s">
        <v>20</v>
      </c>
      <c r="E20" s="21" t="s">
        <v>21</v>
      </c>
      <c r="F20" s="21" t="s">
        <v>22</v>
      </c>
      <c r="G20" s="21">
        <v>128</v>
      </c>
      <c r="H20" s="5">
        <f t="shared" si="0"/>
        <v>256</v>
      </c>
    </row>
    <row r="21" spans="1:11" x14ac:dyDescent="0.3">
      <c r="A21" s="3">
        <v>4</v>
      </c>
      <c r="B21" s="3" t="s">
        <v>355</v>
      </c>
      <c r="C21" s="3"/>
      <c r="D21" s="21" t="s">
        <v>23</v>
      </c>
      <c r="E21" s="21" t="s">
        <v>24</v>
      </c>
      <c r="F21" s="21" t="s">
        <v>25</v>
      </c>
      <c r="G21" s="21">
        <v>3</v>
      </c>
      <c r="H21" s="5">
        <f t="shared" si="0"/>
        <v>6</v>
      </c>
      <c r="J21" s="16"/>
      <c r="K21" s="16"/>
    </row>
    <row r="22" spans="1:11" x14ac:dyDescent="0.3">
      <c r="A22" s="3">
        <v>5</v>
      </c>
      <c r="B22" s="3"/>
      <c r="C22" s="3"/>
      <c r="D22" s="17" t="s">
        <v>26</v>
      </c>
      <c r="E22" s="3" t="s">
        <v>27</v>
      </c>
      <c r="F22" s="17" t="s">
        <v>28</v>
      </c>
      <c r="G22" s="18">
        <v>32</v>
      </c>
      <c r="H22" s="5">
        <f t="shared" si="0"/>
        <v>64</v>
      </c>
      <c r="J22" s="16"/>
      <c r="K22" s="16"/>
    </row>
    <row r="23" spans="1:11" x14ac:dyDescent="0.3">
      <c r="A23" s="3">
        <v>6</v>
      </c>
      <c r="B23" s="3"/>
      <c r="C23" s="3"/>
      <c r="D23" s="3" t="s">
        <v>29</v>
      </c>
      <c r="E23" s="3" t="s">
        <v>30</v>
      </c>
      <c r="F23" s="3" t="s">
        <v>31</v>
      </c>
      <c r="G23" s="3">
        <v>32</v>
      </c>
      <c r="H23" s="5">
        <f t="shared" si="0"/>
        <v>64</v>
      </c>
      <c r="J23" s="16"/>
      <c r="K23" s="16"/>
    </row>
    <row r="24" spans="1:11" x14ac:dyDescent="0.3">
      <c r="A24" s="3">
        <v>7</v>
      </c>
      <c r="B24" s="3"/>
      <c r="C24" s="3"/>
      <c r="D24" s="3" t="s">
        <v>29</v>
      </c>
      <c r="E24" s="3" t="s">
        <v>14</v>
      </c>
      <c r="F24" s="3" t="s">
        <v>31</v>
      </c>
      <c r="G24" s="3">
        <v>704</v>
      </c>
      <c r="H24" s="5">
        <f t="shared" si="0"/>
        <v>1408</v>
      </c>
      <c r="J24" s="16"/>
      <c r="K24" s="16"/>
    </row>
    <row r="25" spans="1:11" x14ac:dyDescent="0.3">
      <c r="A25" s="3">
        <v>8</v>
      </c>
      <c r="B25" s="3"/>
      <c r="C25" s="3"/>
      <c r="D25" s="3" t="s">
        <v>29</v>
      </c>
      <c r="E25" s="3" t="s">
        <v>14</v>
      </c>
      <c r="F25" s="3" t="s">
        <v>31</v>
      </c>
      <c r="G25" s="3">
        <v>32</v>
      </c>
      <c r="H25" s="5">
        <f t="shared" si="0"/>
        <v>64</v>
      </c>
      <c r="J25" s="16"/>
      <c r="K25" s="16"/>
    </row>
    <row r="26" spans="1:11" x14ac:dyDescent="0.3">
      <c r="A26" s="3">
        <v>9</v>
      </c>
      <c r="B26" s="3"/>
      <c r="C26" s="3"/>
      <c r="D26" s="3" t="s">
        <v>210</v>
      </c>
      <c r="E26" s="3" t="s">
        <v>14</v>
      </c>
      <c r="F26" s="3" t="s">
        <v>211</v>
      </c>
      <c r="G26" s="3">
        <v>20</v>
      </c>
      <c r="H26" s="5">
        <f t="shared" si="0"/>
        <v>40</v>
      </c>
      <c r="J26" s="16"/>
      <c r="K26" s="16"/>
    </row>
    <row r="27" spans="1:11" x14ac:dyDescent="0.3">
      <c r="A27" s="3">
        <v>10</v>
      </c>
      <c r="B27" s="3"/>
      <c r="C27" s="3"/>
      <c r="D27" s="3" t="s">
        <v>29</v>
      </c>
      <c r="E27" s="3" t="s">
        <v>14</v>
      </c>
      <c r="F27" s="3" t="s">
        <v>31</v>
      </c>
      <c r="G27" s="3">
        <v>456</v>
      </c>
      <c r="H27" s="5">
        <f t="shared" si="0"/>
        <v>912</v>
      </c>
      <c r="J27" s="16"/>
      <c r="K27" s="16"/>
    </row>
    <row r="28" spans="1:11" x14ac:dyDescent="0.3">
      <c r="A28" s="3">
        <v>11</v>
      </c>
      <c r="B28" s="3"/>
      <c r="C28" s="3"/>
      <c r="D28" s="3" t="s">
        <v>32</v>
      </c>
      <c r="E28" s="3" t="s">
        <v>27</v>
      </c>
      <c r="F28" s="3" t="s">
        <v>33</v>
      </c>
      <c r="G28" s="3">
        <v>2130</v>
      </c>
      <c r="H28" s="5">
        <f t="shared" si="0"/>
        <v>4260</v>
      </c>
    </row>
    <row r="29" spans="1:11" x14ac:dyDescent="0.3">
      <c r="A29" s="3">
        <v>12</v>
      </c>
      <c r="B29" s="3"/>
      <c r="C29" s="3"/>
      <c r="D29" s="3" t="s">
        <v>32</v>
      </c>
      <c r="E29" s="3" t="s">
        <v>27</v>
      </c>
      <c r="F29" s="3" t="s">
        <v>33</v>
      </c>
      <c r="G29" s="3">
        <v>144</v>
      </c>
      <c r="H29" s="5">
        <f t="shared" si="0"/>
        <v>288</v>
      </c>
      <c r="J29" s="16"/>
      <c r="K29" s="16"/>
    </row>
    <row r="30" spans="1:11" x14ac:dyDescent="0.3">
      <c r="A30" s="3">
        <v>13</v>
      </c>
      <c r="B30" s="3"/>
      <c r="C30" s="3"/>
      <c r="D30" s="3" t="s">
        <v>34</v>
      </c>
      <c r="E30" s="3" t="s">
        <v>14</v>
      </c>
      <c r="F30" s="3" t="s">
        <v>35</v>
      </c>
      <c r="G30" s="3">
        <v>1294</v>
      </c>
      <c r="H30" s="5">
        <f t="shared" si="0"/>
        <v>2588</v>
      </c>
      <c r="J30" s="16"/>
      <c r="K30" s="16"/>
    </row>
    <row r="31" spans="1:11" x14ac:dyDescent="0.3">
      <c r="A31" s="3">
        <v>14</v>
      </c>
      <c r="B31" s="3"/>
      <c r="C31" s="3"/>
      <c r="D31" s="3" t="s">
        <v>34</v>
      </c>
      <c r="E31" s="3" t="s">
        <v>14</v>
      </c>
      <c r="F31" s="3" t="s">
        <v>35</v>
      </c>
      <c r="G31" s="3">
        <v>96</v>
      </c>
      <c r="H31" s="5">
        <f t="shared" si="0"/>
        <v>192</v>
      </c>
      <c r="J31" s="4"/>
      <c r="K31" s="4"/>
    </row>
    <row r="32" spans="1:11" x14ac:dyDescent="0.3">
      <c r="A32" s="3">
        <v>15</v>
      </c>
      <c r="B32" s="3"/>
      <c r="C32" s="3"/>
      <c r="D32" s="3" t="s">
        <v>312</v>
      </c>
      <c r="E32" s="3" t="s">
        <v>14</v>
      </c>
      <c r="F32" s="3" t="s">
        <v>36</v>
      </c>
      <c r="G32" s="3">
        <v>168</v>
      </c>
      <c r="H32" s="5">
        <f t="shared" si="0"/>
        <v>336</v>
      </c>
      <c r="J32" s="16"/>
      <c r="K32" s="16"/>
    </row>
    <row r="33" spans="1:11" x14ac:dyDescent="0.3">
      <c r="A33" s="3">
        <v>16</v>
      </c>
      <c r="B33" s="3"/>
      <c r="C33" s="3"/>
      <c r="D33" s="3" t="s">
        <v>37</v>
      </c>
      <c r="E33" s="3" t="s">
        <v>14</v>
      </c>
      <c r="F33" s="3" t="s">
        <v>38</v>
      </c>
      <c r="G33" s="3">
        <v>72</v>
      </c>
      <c r="H33" s="5">
        <f t="shared" si="0"/>
        <v>144</v>
      </c>
    </row>
    <row r="34" spans="1:11" x14ac:dyDescent="0.3">
      <c r="A34" s="3">
        <v>17</v>
      </c>
      <c r="B34" s="3"/>
      <c r="C34" s="3"/>
      <c r="D34" s="3" t="s">
        <v>314</v>
      </c>
      <c r="E34" s="3" t="s">
        <v>27</v>
      </c>
      <c r="F34" s="3" t="s">
        <v>313</v>
      </c>
      <c r="G34" s="3">
        <v>48</v>
      </c>
      <c r="H34" s="5">
        <f t="shared" si="0"/>
        <v>96</v>
      </c>
      <c r="J34" s="19"/>
      <c r="K34" s="19"/>
    </row>
    <row r="35" spans="1:11" ht="12.75" customHeight="1" x14ac:dyDescent="0.3">
      <c r="A35" s="3">
        <v>18</v>
      </c>
      <c r="B35" s="3"/>
      <c r="C35" s="3"/>
      <c r="D35" s="3" t="s">
        <v>329</v>
      </c>
      <c r="E35" s="3" t="s">
        <v>39</v>
      </c>
      <c r="F35" s="3" t="s">
        <v>40</v>
      </c>
      <c r="G35" s="3">
        <v>4</v>
      </c>
      <c r="H35" s="5">
        <f t="shared" si="0"/>
        <v>8</v>
      </c>
      <c r="J35" s="16"/>
      <c r="K35" s="16"/>
    </row>
    <row r="36" spans="1:11" x14ac:dyDescent="0.3">
      <c r="A36" s="3">
        <v>19</v>
      </c>
      <c r="B36" s="3"/>
      <c r="C36" s="3"/>
      <c r="D36" s="3" t="s">
        <v>315</v>
      </c>
      <c r="E36" s="3" t="s">
        <v>168</v>
      </c>
      <c r="F36" s="3" t="s">
        <v>212</v>
      </c>
      <c r="G36" s="3">
        <v>202</v>
      </c>
      <c r="H36" s="5">
        <f t="shared" si="0"/>
        <v>404</v>
      </c>
      <c r="J36" s="19"/>
      <c r="K36" s="19"/>
    </row>
    <row r="37" spans="1:11" x14ac:dyDescent="0.3">
      <c r="A37" s="3">
        <v>20</v>
      </c>
      <c r="B37" s="3"/>
      <c r="C37" s="3"/>
      <c r="D37" s="3" t="s">
        <v>316</v>
      </c>
      <c r="E37" s="3" t="s">
        <v>168</v>
      </c>
      <c r="F37" s="3" t="s">
        <v>213</v>
      </c>
      <c r="G37" s="3">
        <v>64</v>
      </c>
      <c r="H37" s="5">
        <f t="shared" si="0"/>
        <v>128</v>
      </c>
      <c r="J37" s="19"/>
      <c r="K37" s="19"/>
    </row>
    <row r="38" spans="1:11" x14ac:dyDescent="0.3">
      <c r="A38" s="3">
        <v>21</v>
      </c>
      <c r="B38" s="3"/>
      <c r="C38" s="3" t="s">
        <v>357</v>
      </c>
      <c r="D38" s="3" t="s">
        <v>353</v>
      </c>
      <c r="G38" s="3">
        <v>56</v>
      </c>
      <c r="H38" s="5">
        <f t="shared" si="0"/>
        <v>112</v>
      </c>
      <c r="J38" s="19"/>
      <c r="K38" s="19"/>
    </row>
    <row r="39" spans="1:11" x14ac:dyDescent="0.3">
      <c r="A39" s="3">
        <v>22</v>
      </c>
      <c r="B39" s="3"/>
      <c r="C39" s="3"/>
      <c r="D39" s="3" t="s">
        <v>352</v>
      </c>
      <c r="E39" s="3" t="s">
        <v>168</v>
      </c>
      <c r="F39" s="3" t="s">
        <v>212</v>
      </c>
      <c r="G39" s="3">
        <v>1</v>
      </c>
      <c r="H39" s="5">
        <f t="shared" si="0"/>
        <v>2</v>
      </c>
      <c r="I39" s="20"/>
      <c r="J39" s="19"/>
      <c r="K39" s="19"/>
    </row>
    <row r="40" spans="1:11" x14ac:dyDescent="0.3">
      <c r="A40" s="3">
        <v>23</v>
      </c>
      <c r="B40" s="3"/>
      <c r="C40" s="3"/>
      <c r="D40" s="3" t="s">
        <v>42</v>
      </c>
      <c r="E40" s="3" t="s">
        <v>14</v>
      </c>
      <c r="F40" s="3" t="s">
        <v>43</v>
      </c>
      <c r="G40" s="3">
        <v>48</v>
      </c>
      <c r="H40" s="5">
        <f t="shared" si="0"/>
        <v>96</v>
      </c>
      <c r="I40" s="20"/>
      <c r="J40" s="19"/>
      <c r="K40" s="19"/>
    </row>
    <row r="41" spans="1:11" x14ac:dyDescent="0.3">
      <c r="A41" s="3">
        <v>24</v>
      </c>
      <c r="B41" s="3"/>
      <c r="C41" s="3"/>
      <c r="D41" s="3" t="s">
        <v>44</v>
      </c>
      <c r="E41" s="3" t="s">
        <v>14</v>
      </c>
      <c r="F41" s="3" t="s">
        <v>45</v>
      </c>
      <c r="G41" s="3">
        <v>120</v>
      </c>
      <c r="H41" s="5">
        <f t="shared" si="0"/>
        <v>240</v>
      </c>
      <c r="I41" s="20"/>
      <c r="J41" s="19"/>
      <c r="K41" s="19"/>
    </row>
    <row r="42" spans="1:11" x14ac:dyDescent="0.3">
      <c r="A42" s="3">
        <v>25</v>
      </c>
      <c r="B42" s="3"/>
      <c r="C42" s="3"/>
      <c r="D42" s="3" t="s">
        <v>46</v>
      </c>
      <c r="E42" s="3" t="s">
        <v>14</v>
      </c>
      <c r="F42" s="3" t="s">
        <v>47</v>
      </c>
      <c r="G42" s="3">
        <v>72</v>
      </c>
      <c r="H42" s="5">
        <f t="shared" si="0"/>
        <v>144</v>
      </c>
      <c r="I42" s="20"/>
    </row>
    <row r="43" spans="1:11" x14ac:dyDescent="0.3">
      <c r="A43" s="3">
        <v>26</v>
      </c>
      <c r="B43" s="3"/>
      <c r="C43" s="3"/>
      <c r="D43" s="3" t="s">
        <v>48</v>
      </c>
      <c r="E43" s="3" t="s">
        <v>14</v>
      </c>
      <c r="F43" s="3" t="s">
        <v>49</v>
      </c>
      <c r="G43" s="3">
        <v>8</v>
      </c>
      <c r="H43" s="5">
        <f t="shared" si="0"/>
        <v>16</v>
      </c>
      <c r="I43" s="20"/>
    </row>
    <row r="44" spans="1:11" x14ac:dyDescent="0.3">
      <c r="A44" s="3">
        <v>27</v>
      </c>
      <c r="B44" s="3"/>
      <c r="C44" s="3"/>
      <c r="D44" s="3" t="s">
        <v>214</v>
      </c>
      <c r="E44" s="3" t="s">
        <v>14</v>
      </c>
      <c r="F44" s="3" t="s">
        <v>215</v>
      </c>
      <c r="G44" s="3">
        <v>64</v>
      </c>
      <c r="H44" s="5">
        <f t="shared" si="0"/>
        <v>128</v>
      </c>
      <c r="J44" s="16"/>
      <c r="K44" s="16"/>
    </row>
    <row r="45" spans="1:11" x14ac:dyDescent="0.3">
      <c r="A45" s="3">
        <v>28</v>
      </c>
      <c r="B45" s="3"/>
      <c r="C45" s="3"/>
      <c r="D45" s="3" t="s">
        <v>50</v>
      </c>
      <c r="E45" s="3" t="s">
        <v>41</v>
      </c>
      <c r="F45" s="3" t="s">
        <v>51</v>
      </c>
      <c r="G45" s="3">
        <v>13</v>
      </c>
      <c r="H45" s="5">
        <f t="shared" si="0"/>
        <v>26</v>
      </c>
      <c r="J45" s="16"/>
      <c r="K45" s="16"/>
    </row>
    <row r="46" spans="1:11" x14ac:dyDescent="0.3">
      <c r="A46" s="3">
        <v>29</v>
      </c>
      <c r="B46" s="3"/>
      <c r="C46" s="3"/>
      <c r="D46" s="3" t="s">
        <v>52</v>
      </c>
      <c r="E46" s="3" t="s">
        <v>14</v>
      </c>
      <c r="F46" s="3" t="s">
        <v>53</v>
      </c>
      <c r="G46" s="3">
        <v>176</v>
      </c>
      <c r="H46" s="5">
        <f t="shared" si="0"/>
        <v>352</v>
      </c>
      <c r="J46" s="16"/>
      <c r="K46" s="16"/>
    </row>
    <row r="47" spans="1:11" x14ac:dyDescent="0.3">
      <c r="A47" s="3">
        <v>30</v>
      </c>
      <c r="B47" s="3"/>
      <c r="C47" s="3" t="s">
        <v>357</v>
      </c>
      <c r="D47" s="3" t="s">
        <v>358</v>
      </c>
      <c r="E47" s="3" t="s">
        <v>14</v>
      </c>
      <c r="F47" s="3" t="s">
        <v>53</v>
      </c>
      <c r="G47" s="3">
        <v>45</v>
      </c>
      <c r="H47" s="5">
        <f t="shared" si="0"/>
        <v>90</v>
      </c>
      <c r="J47" s="16"/>
      <c r="K47" s="16"/>
    </row>
    <row r="48" spans="1:11" x14ac:dyDescent="0.3">
      <c r="A48" s="3">
        <v>31</v>
      </c>
      <c r="B48" s="3"/>
      <c r="C48" s="3" t="s">
        <v>357</v>
      </c>
      <c r="D48" s="3" t="s">
        <v>358</v>
      </c>
      <c r="E48" s="3" t="s">
        <v>14</v>
      </c>
      <c r="F48" s="3" t="s">
        <v>53</v>
      </c>
      <c r="G48" s="3">
        <v>1</v>
      </c>
      <c r="H48" s="5">
        <f t="shared" si="0"/>
        <v>2</v>
      </c>
      <c r="J48" s="16"/>
      <c r="K48" s="16"/>
    </row>
    <row r="49" spans="1:11" x14ac:dyDescent="0.3">
      <c r="A49" s="3">
        <v>32</v>
      </c>
      <c r="B49" s="3"/>
      <c r="C49" s="3"/>
      <c r="D49" s="3" t="s">
        <v>216</v>
      </c>
      <c r="E49" s="3" t="s">
        <v>14</v>
      </c>
      <c r="F49" s="3" t="s">
        <v>54</v>
      </c>
      <c r="G49" s="18">
        <v>1</v>
      </c>
      <c r="H49" s="5">
        <f t="shared" si="0"/>
        <v>2</v>
      </c>
      <c r="J49" s="16"/>
      <c r="K49" s="16"/>
    </row>
    <row r="50" spans="1:11" x14ac:dyDescent="0.3">
      <c r="A50" s="3">
        <v>33</v>
      </c>
      <c r="B50" s="3"/>
      <c r="C50" s="3"/>
      <c r="D50" s="3" t="s">
        <v>217</v>
      </c>
      <c r="E50" s="3" t="s">
        <v>39</v>
      </c>
      <c r="F50" s="3" t="s">
        <v>191</v>
      </c>
      <c r="G50" s="18">
        <v>3</v>
      </c>
      <c r="H50" s="5">
        <f t="shared" si="0"/>
        <v>6</v>
      </c>
      <c r="J50" s="16"/>
      <c r="K50" s="16"/>
    </row>
    <row r="51" spans="1:11" x14ac:dyDescent="0.3">
      <c r="A51" s="3">
        <v>34</v>
      </c>
      <c r="B51" s="3"/>
      <c r="C51" s="3"/>
      <c r="D51" s="3" t="s">
        <v>218</v>
      </c>
      <c r="E51" s="3" t="s">
        <v>39</v>
      </c>
      <c r="F51" s="3" t="s">
        <v>55</v>
      </c>
      <c r="G51" s="3">
        <v>2</v>
      </c>
      <c r="H51" s="5">
        <f t="shared" si="0"/>
        <v>4</v>
      </c>
      <c r="J51" s="16"/>
      <c r="K51" s="16"/>
    </row>
    <row r="52" spans="1:11" x14ac:dyDescent="0.3">
      <c r="A52" s="3">
        <v>35</v>
      </c>
      <c r="B52" s="3"/>
      <c r="C52" s="3"/>
      <c r="D52" s="3" t="s">
        <v>222</v>
      </c>
      <c r="E52" s="3" t="s">
        <v>168</v>
      </c>
      <c r="F52" s="3" t="s">
        <v>221</v>
      </c>
      <c r="G52" s="3">
        <v>6</v>
      </c>
      <c r="H52" s="5">
        <f t="shared" si="0"/>
        <v>12</v>
      </c>
      <c r="J52" s="4"/>
      <c r="K52" s="4"/>
    </row>
    <row r="53" spans="1:11" x14ac:dyDescent="0.3">
      <c r="A53" s="3">
        <v>36</v>
      </c>
      <c r="B53" s="3"/>
      <c r="C53" s="3" t="s">
        <v>357</v>
      </c>
      <c r="D53" s="3" t="s">
        <v>233</v>
      </c>
      <c r="E53" s="3" t="s">
        <v>168</v>
      </c>
      <c r="F53" s="3" t="s">
        <v>221</v>
      </c>
      <c r="G53" s="3">
        <v>1</v>
      </c>
      <c r="H53" s="5">
        <f t="shared" si="0"/>
        <v>2</v>
      </c>
      <c r="J53" s="16"/>
      <c r="K53" s="16"/>
    </row>
    <row r="54" spans="1:11" x14ac:dyDescent="0.3">
      <c r="A54" s="3">
        <v>37</v>
      </c>
      <c r="B54" s="3"/>
      <c r="C54" s="3"/>
      <c r="D54" s="3" t="s">
        <v>224</v>
      </c>
      <c r="E54" s="3" t="s">
        <v>14</v>
      </c>
      <c r="F54" s="3" t="s">
        <v>223</v>
      </c>
      <c r="G54" s="3">
        <v>4</v>
      </c>
      <c r="H54" s="5">
        <f t="shared" si="0"/>
        <v>8</v>
      </c>
      <c r="I54" s="20"/>
      <c r="J54" s="19"/>
      <c r="K54" s="19"/>
    </row>
    <row r="55" spans="1:11" x14ac:dyDescent="0.3">
      <c r="A55" s="3">
        <v>38</v>
      </c>
      <c r="B55" s="3"/>
      <c r="C55" s="3"/>
      <c r="D55" s="3" t="s">
        <v>359</v>
      </c>
      <c r="E55" s="3" t="s">
        <v>226</v>
      </c>
      <c r="F55" s="3" t="s">
        <v>225</v>
      </c>
      <c r="G55" s="3">
        <v>10</v>
      </c>
      <c r="H55" s="5">
        <f t="shared" si="0"/>
        <v>20</v>
      </c>
      <c r="I55" s="20"/>
      <c r="J55" s="19"/>
      <c r="K55" s="19"/>
    </row>
    <row r="56" spans="1:11" x14ac:dyDescent="0.3">
      <c r="A56" s="3">
        <v>39</v>
      </c>
      <c r="B56" s="3"/>
      <c r="C56" s="3"/>
      <c r="D56" s="3" t="s">
        <v>56</v>
      </c>
      <c r="E56" s="3" t="s">
        <v>57</v>
      </c>
      <c r="F56" s="3" t="s">
        <v>58</v>
      </c>
      <c r="G56" s="3">
        <v>72</v>
      </c>
      <c r="H56" s="5">
        <f t="shared" si="0"/>
        <v>144</v>
      </c>
      <c r="J56" s="4"/>
      <c r="K56" s="4"/>
    </row>
    <row r="57" spans="1:11" x14ac:dyDescent="0.3">
      <c r="A57" s="3">
        <v>40</v>
      </c>
      <c r="B57" s="3"/>
      <c r="C57" s="3"/>
      <c r="D57" s="3" t="s">
        <v>317</v>
      </c>
      <c r="E57" s="3" t="s">
        <v>168</v>
      </c>
      <c r="F57" s="3" t="s">
        <v>169</v>
      </c>
      <c r="G57" s="3">
        <v>40</v>
      </c>
      <c r="H57" s="5">
        <f t="shared" si="0"/>
        <v>80</v>
      </c>
      <c r="J57" s="4"/>
      <c r="K57" s="4"/>
    </row>
    <row r="58" spans="1:11" x14ac:dyDescent="0.3">
      <c r="A58" s="3">
        <v>41</v>
      </c>
      <c r="B58" s="3"/>
      <c r="C58" s="3"/>
      <c r="D58" s="3" t="s">
        <v>318</v>
      </c>
      <c r="E58" s="3" t="s">
        <v>27</v>
      </c>
      <c r="F58" s="3" t="s">
        <v>227</v>
      </c>
      <c r="G58" s="3">
        <v>20</v>
      </c>
      <c r="H58" s="5">
        <f t="shared" si="0"/>
        <v>40</v>
      </c>
    </row>
    <row r="59" spans="1:11" x14ac:dyDescent="0.3">
      <c r="A59" s="3">
        <v>42</v>
      </c>
      <c r="B59" s="3"/>
      <c r="C59" s="3"/>
      <c r="D59" s="3" t="s">
        <v>360</v>
      </c>
      <c r="E59" s="17" t="s">
        <v>27</v>
      </c>
      <c r="F59" s="17" t="s">
        <v>330</v>
      </c>
      <c r="G59" s="3">
        <v>60</v>
      </c>
      <c r="H59" s="5">
        <f t="shared" si="0"/>
        <v>120</v>
      </c>
    </row>
    <row r="60" spans="1:11" x14ac:dyDescent="0.3">
      <c r="A60" s="3">
        <v>43</v>
      </c>
      <c r="B60" s="3"/>
      <c r="C60" s="3"/>
      <c r="D60" s="3" t="s">
        <v>360</v>
      </c>
      <c r="E60" s="17" t="s">
        <v>27</v>
      </c>
      <c r="F60" s="17" t="s">
        <v>330</v>
      </c>
      <c r="G60" s="3">
        <v>8</v>
      </c>
      <c r="H60" s="5">
        <f t="shared" si="0"/>
        <v>16</v>
      </c>
    </row>
    <row r="61" spans="1:11" x14ac:dyDescent="0.3">
      <c r="A61" s="3">
        <v>44</v>
      </c>
      <c r="B61" s="3"/>
      <c r="C61" s="3"/>
      <c r="D61" s="3" t="s">
        <v>229</v>
      </c>
      <c r="E61" s="3" t="s">
        <v>14</v>
      </c>
      <c r="F61" s="3" t="s">
        <v>228</v>
      </c>
      <c r="G61" s="3">
        <v>100</v>
      </c>
      <c r="H61" s="5">
        <f t="shared" si="0"/>
        <v>200</v>
      </c>
    </row>
    <row r="62" spans="1:11" x14ac:dyDescent="0.3">
      <c r="A62" s="3">
        <v>45</v>
      </c>
      <c r="B62" s="3"/>
      <c r="C62" s="3" t="s">
        <v>357</v>
      </c>
      <c r="D62" s="3" t="s">
        <v>234</v>
      </c>
      <c r="E62" s="3" t="s">
        <v>14</v>
      </c>
      <c r="F62" s="3" t="s">
        <v>344</v>
      </c>
      <c r="G62" s="3">
        <v>20</v>
      </c>
      <c r="H62" s="5">
        <f t="shared" si="0"/>
        <v>40</v>
      </c>
      <c r="I62" s="3"/>
      <c r="J62" s="3"/>
      <c r="K62" s="3"/>
    </row>
    <row r="63" spans="1:11" x14ac:dyDescent="0.3">
      <c r="A63" s="3">
        <v>46</v>
      </c>
      <c r="B63" s="3"/>
      <c r="C63" s="3" t="s">
        <v>357</v>
      </c>
      <c r="D63" s="3" t="s">
        <v>235</v>
      </c>
      <c r="E63" s="3" t="s">
        <v>168</v>
      </c>
      <c r="F63" s="3" t="s">
        <v>190</v>
      </c>
      <c r="G63" s="3">
        <v>1</v>
      </c>
      <c r="H63" s="5">
        <f t="shared" si="0"/>
        <v>2</v>
      </c>
    </row>
    <row r="64" spans="1:11" x14ac:dyDescent="0.3">
      <c r="A64" s="3">
        <v>47</v>
      </c>
      <c r="B64" s="3"/>
      <c r="C64" s="3"/>
      <c r="D64" s="3" t="s">
        <v>231</v>
      </c>
      <c r="E64" s="3" t="s">
        <v>232</v>
      </c>
      <c r="F64" s="3" t="s">
        <v>230</v>
      </c>
      <c r="G64" s="3">
        <v>80</v>
      </c>
      <c r="H64" s="5">
        <f t="shared" si="0"/>
        <v>160</v>
      </c>
      <c r="J64" s="4"/>
      <c r="K64" s="4"/>
    </row>
    <row r="65" spans="1:11" x14ac:dyDescent="0.3">
      <c r="A65" s="3">
        <v>48</v>
      </c>
      <c r="B65" s="3"/>
      <c r="C65" s="3"/>
      <c r="D65" s="3" t="s">
        <v>231</v>
      </c>
      <c r="E65" s="3" t="s">
        <v>232</v>
      </c>
      <c r="F65" s="3" t="s">
        <v>230</v>
      </c>
      <c r="G65" s="3">
        <v>20</v>
      </c>
      <c r="H65" s="5">
        <f t="shared" si="0"/>
        <v>40</v>
      </c>
      <c r="J65" s="4"/>
      <c r="K65" s="4"/>
    </row>
    <row r="66" spans="1:11" x14ac:dyDescent="0.3">
      <c r="A66" s="3">
        <v>49</v>
      </c>
      <c r="B66" s="3"/>
      <c r="C66" s="3" t="s">
        <v>357</v>
      </c>
      <c r="D66" s="3" t="s">
        <v>331</v>
      </c>
      <c r="E66" s="3" t="s">
        <v>232</v>
      </c>
      <c r="F66" s="3" t="s">
        <v>230</v>
      </c>
      <c r="G66" s="3">
        <v>40</v>
      </c>
      <c r="H66" s="5">
        <f t="shared" si="0"/>
        <v>80</v>
      </c>
      <c r="J66" s="4"/>
      <c r="K66" s="4"/>
    </row>
    <row r="67" spans="1:11" x14ac:dyDescent="0.3">
      <c r="A67" s="3">
        <v>50</v>
      </c>
      <c r="B67" s="3"/>
      <c r="C67" s="3"/>
      <c r="D67" s="3" t="s">
        <v>237</v>
      </c>
      <c r="E67" s="3" t="s">
        <v>41</v>
      </c>
      <c r="F67" s="3" t="s">
        <v>236</v>
      </c>
      <c r="G67" s="3">
        <v>6</v>
      </c>
      <c r="H67" s="5">
        <f t="shared" si="0"/>
        <v>12</v>
      </c>
      <c r="J67" s="4"/>
      <c r="K67" s="4"/>
    </row>
    <row r="68" spans="1:11" x14ac:dyDescent="0.3">
      <c r="A68" s="3">
        <v>51</v>
      </c>
      <c r="B68" s="3" t="s">
        <v>355</v>
      </c>
      <c r="C68" s="3"/>
      <c r="D68" s="17" t="s">
        <v>170</v>
      </c>
      <c r="E68" s="17" t="s">
        <v>71</v>
      </c>
      <c r="F68" s="17" t="s">
        <v>319</v>
      </c>
      <c r="G68" s="18">
        <v>20</v>
      </c>
      <c r="H68" s="5">
        <f t="shared" si="0"/>
        <v>40</v>
      </c>
      <c r="J68" s="4"/>
      <c r="K68" s="4"/>
    </row>
    <row r="69" spans="1:11" x14ac:dyDescent="0.3">
      <c r="A69" s="3">
        <v>52</v>
      </c>
      <c r="B69" s="3"/>
      <c r="C69" s="3" t="s">
        <v>357</v>
      </c>
      <c r="D69" s="3" t="s">
        <v>238</v>
      </c>
      <c r="E69" s="3" t="s">
        <v>239</v>
      </c>
      <c r="F69" s="3" t="s">
        <v>240</v>
      </c>
      <c r="G69" s="3">
        <v>20</v>
      </c>
      <c r="H69" s="5">
        <f t="shared" si="0"/>
        <v>40</v>
      </c>
      <c r="J69" s="4"/>
      <c r="K69" s="4"/>
    </row>
    <row r="70" spans="1:11" x14ac:dyDescent="0.3">
      <c r="A70" s="3">
        <v>53</v>
      </c>
      <c r="B70" s="3" t="s">
        <v>355</v>
      </c>
      <c r="C70" s="3"/>
      <c r="D70" s="17" t="s">
        <v>59</v>
      </c>
      <c r="E70" s="3" t="s">
        <v>11</v>
      </c>
      <c r="F70" s="3" t="s">
        <v>320</v>
      </c>
      <c r="G70" s="3">
        <v>32</v>
      </c>
      <c r="H70" s="5">
        <f t="shared" si="0"/>
        <v>64</v>
      </c>
      <c r="J70" s="4"/>
      <c r="K70" s="4"/>
    </row>
    <row r="71" spans="1:11" x14ac:dyDescent="0.3">
      <c r="A71" s="3">
        <v>54</v>
      </c>
      <c r="B71" s="3" t="s">
        <v>355</v>
      </c>
      <c r="C71" s="3"/>
      <c r="D71" s="3" t="s">
        <v>60</v>
      </c>
      <c r="E71" s="3" t="s">
        <v>361</v>
      </c>
      <c r="F71" s="3" t="s">
        <v>60</v>
      </c>
      <c r="G71" s="3">
        <v>79</v>
      </c>
      <c r="H71" s="5">
        <f t="shared" si="0"/>
        <v>158</v>
      </c>
      <c r="J71" s="4"/>
      <c r="K71" s="4"/>
    </row>
    <row r="72" spans="1:11" x14ac:dyDescent="0.3">
      <c r="A72" s="3" t="s">
        <v>362</v>
      </c>
      <c r="B72" s="3" t="s">
        <v>355</v>
      </c>
      <c r="C72" s="3"/>
      <c r="D72" s="3" t="s">
        <v>206</v>
      </c>
      <c r="E72" s="3" t="s">
        <v>207</v>
      </c>
      <c r="F72" s="3" t="s">
        <v>204</v>
      </c>
      <c r="G72" s="3">
        <v>79</v>
      </c>
      <c r="H72" s="5">
        <f t="shared" si="0"/>
        <v>158</v>
      </c>
      <c r="J72" s="4"/>
      <c r="K72" s="4"/>
    </row>
    <row r="73" spans="1:11" x14ac:dyDescent="0.3">
      <c r="A73" s="3" t="s">
        <v>363</v>
      </c>
      <c r="B73" s="3" t="s">
        <v>355</v>
      </c>
      <c r="C73" s="3"/>
      <c r="D73" s="3" t="s">
        <v>208</v>
      </c>
      <c r="E73" s="3" t="s">
        <v>207</v>
      </c>
      <c r="F73" s="3" t="s">
        <v>205</v>
      </c>
      <c r="G73" s="3">
        <v>79</v>
      </c>
      <c r="H73" s="5">
        <f t="shared" si="0"/>
        <v>158</v>
      </c>
      <c r="J73" s="4"/>
      <c r="K73" s="4"/>
    </row>
    <row r="74" spans="1:11" x14ac:dyDescent="0.3">
      <c r="A74" s="3">
        <v>55</v>
      </c>
      <c r="B74" s="3"/>
      <c r="C74" s="3"/>
      <c r="D74" s="17" t="s">
        <v>171</v>
      </c>
      <c r="E74" s="17" t="s">
        <v>27</v>
      </c>
      <c r="F74" s="17" t="s">
        <v>172</v>
      </c>
      <c r="G74" s="18">
        <v>20</v>
      </c>
      <c r="H74" s="5">
        <f t="shared" si="0"/>
        <v>40</v>
      </c>
      <c r="I74" s="6"/>
      <c r="J74" s="16"/>
      <c r="K74" s="16"/>
    </row>
    <row r="75" spans="1:11" x14ac:dyDescent="0.3">
      <c r="A75" s="3">
        <v>56</v>
      </c>
      <c r="B75" s="3"/>
      <c r="C75" s="3"/>
      <c r="D75" s="3" t="s">
        <v>173</v>
      </c>
      <c r="E75" s="3" t="s">
        <v>61</v>
      </c>
      <c r="F75" s="3" t="s">
        <v>174</v>
      </c>
      <c r="G75" s="18">
        <v>20</v>
      </c>
      <c r="H75" s="5">
        <f t="shared" si="0"/>
        <v>40</v>
      </c>
      <c r="I75" s="6"/>
      <c r="J75" s="16"/>
      <c r="K75" s="16"/>
    </row>
    <row r="76" spans="1:11" x14ac:dyDescent="0.3">
      <c r="A76" s="3">
        <v>57</v>
      </c>
      <c r="B76" s="3"/>
      <c r="C76" s="3"/>
      <c r="D76" s="3" t="s">
        <v>333</v>
      </c>
      <c r="E76" s="3" t="s">
        <v>61</v>
      </c>
      <c r="F76" s="3" t="s">
        <v>332</v>
      </c>
      <c r="G76" s="18">
        <v>17</v>
      </c>
      <c r="H76" s="5">
        <f t="shared" si="0"/>
        <v>34</v>
      </c>
      <c r="I76" s="6"/>
      <c r="J76" s="16"/>
      <c r="K76" s="16"/>
    </row>
    <row r="77" spans="1:11" x14ac:dyDescent="0.3">
      <c r="A77" s="3">
        <v>58</v>
      </c>
      <c r="B77" s="3"/>
      <c r="C77" s="3" t="s">
        <v>357</v>
      </c>
      <c r="D77" s="3" t="s">
        <v>181</v>
      </c>
      <c r="E77" s="3" t="s">
        <v>11</v>
      </c>
      <c r="F77" s="3" t="s">
        <v>181</v>
      </c>
      <c r="G77" s="18">
        <v>4</v>
      </c>
      <c r="H77" s="5">
        <f t="shared" si="0"/>
        <v>8</v>
      </c>
      <c r="J77" s="4"/>
      <c r="K77" s="4"/>
    </row>
    <row r="78" spans="1:11" x14ac:dyDescent="0.3">
      <c r="A78" s="3">
        <v>59</v>
      </c>
      <c r="B78" s="3"/>
      <c r="C78" s="3"/>
      <c r="D78" s="3" t="s">
        <v>321</v>
      </c>
      <c r="E78" s="3" t="s">
        <v>62</v>
      </c>
      <c r="F78" s="3" t="s">
        <v>63</v>
      </c>
      <c r="G78" s="3">
        <v>8</v>
      </c>
      <c r="H78" s="5">
        <f t="shared" si="0"/>
        <v>16</v>
      </c>
    </row>
    <row r="79" spans="1:11" x14ac:dyDescent="0.3">
      <c r="A79" s="3">
        <v>60</v>
      </c>
      <c r="B79" s="3"/>
      <c r="C79" s="3"/>
      <c r="D79" s="3" t="s">
        <v>182</v>
      </c>
      <c r="E79" s="3" t="s">
        <v>175</v>
      </c>
      <c r="F79" s="3" t="s">
        <v>183</v>
      </c>
      <c r="G79" s="3">
        <v>4</v>
      </c>
      <c r="H79" s="5">
        <f t="shared" si="0"/>
        <v>8</v>
      </c>
      <c r="J79" s="27"/>
      <c r="K79" s="27"/>
    </row>
    <row r="80" spans="1:11" x14ac:dyDescent="0.3">
      <c r="A80" s="3">
        <v>61</v>
      </c>
      <c r="B80" s="3" t="s">
        <v>355</v>
      </c>
      <c r="C80" s="3"/>
      <c r="D80" s="3" t="s">
        <v>64</v>
      </c>
      <c r="E80" s="3" t="s">
        <v>65</v>
      </c>
      <c r="F80" s="3" t="s">
        <v>66</v>
      </c>
      <c r="G80" s="3">
        <v>1</v>
      </c>
      <c r="H80" s="5">
        <f t="shared" si="0"/>
        <v>2</v>
      </c>
    </row>
    <row r="81" spans="1:11" x14ac:dyDescent="0.3">
      <c r="A81" s="3">
        <v>62</v>
      </c>
      <c r="B81" s="3" t="s">
        <v>355</v>
      </c>
      <c r="C81" s="3"/>
      <c r="D81" s="3" t="s">
        <v>67</v>
      </c>
      <c r="E81" s="3" t="s">
        <v>68</v>
      </c>
      <c r="F81" s="3" t="s">
        <v>69</v>
      </c>
      <c r="G81" s="3">
        <v>2</v>
      </c>
      <c r="H81" s="5">
        <f t="shared" si="0"/>
        <v>4</v>
      </c>
    </row>
    <row r="82" spans="1:11" x14ac:dyDescent="0.3">
      <c r="A82" s="3">
        <v>63</v>
      </c>
      <c r="B82" s="3" t="s">
        <v>355</v>
      </c>
      <c r="C82" s="3"/>
      <c r="D82" s="3" t="s">
        <v>70</v>
      </c>
      <c r="E82" s="3" t="s">
        <v>71</v>
      </c>
      <c r="F82" s="3" t="s">
        <v>72</v>
      </c>
      <c r="G82" s="3">
        <v>24</v>
      </c>
      <c r="H82" s="5">
        <f t="shared" si="0"/>
        <v>48</v>
      </c>
      <c r="I82" s="23"/>
      <c r="J82" s="16"/>
      <c r="K82" s="16"/>
    </row>
    <row r="83" spans="1:11" x14ac:dyDescent="0.3">
      <c r="A83" s="3">
        <v>64</v>
      </c>
      <c r="B83" s="3"/>
      <c r="C83" s="3"/>
      <c r="D83" s="3" t="s">
        <v>73</v>
      </c>
      <c r="E83" s="3" t="s">
        <v>27</v>
      </c>
      <c r="F83" s="3" t="s">
        <v>74</v>
      </c>
      <c r="G83" s="3">
        <v>16</v>
      </c>
      <c r="H83" s="5">
        <f t="shared" ref="H83:H147" si="1">SUM(G83*2)</f>
        <v>32</v>
      </c>
      <c r="J83" s="16"/>
      <c r="K83" s="16"/>
    </row>
    <row r="84" spans="1:11" x14ac:dyDescent="0.3">
      <c r="A84" s="3">
        <v>65</v>
      </c>
      <c r="B84" s="3"/>
      <c r="C84" s="3"/>
      <c r="D84" s="3" t="s">
        <v>364</v>
      </c>
      <c r="E84" s="3" t="s">
        <v>62</v>
      </c>
      <c r="F84" s="3" t="s">
        <v>75</v>
      </c>
      <c r="G84" s="3">
        <v>2</v>
      </c>
      <c r="H84" s="5">
        <f t="shared" si="1"/>
        <v>4</v>
      </c>
      <c r="J84" s="16"/>
      <c r="K84" s="16"/>
    </row>
    <row r="85" spans="1:11" x14ac:dyDescent="0.3">
      <c r="A85" s="3">
        <v>66</v>
      </c>
      <c r="B85" s="3"/>
      <c r="C85" s="3"/>
      <c r="D85" s="3" t="s">
        <v>76</v>
      </c>
      <c r="E85" s="3" t="s">
        <v>77</v>
      </c>
      <c r="F85" s="3" t="s">
        <v>78</v>
      </c>
      <c r="G85" s="3">
        <v>44</v>
      </c>
      <c r="H85" s="5">
        <f t="shared" si="1"/>
        <v>88</v>
      </c>
    </row>
    <row r="86" spans="1:11" x14ac:dyDescent="0.3">
      <c r="A86" s="3">
        <v>67</v>
      </c>
      <c r="B86" s="3" t="s">
        <v>355</v>
      </c>
      <c r="C86" s="3"/>
      <c r="D86" s="3" t="s">
        <v>242</v>
      </c>
      <c r="E86" s="3" t="s">
        <v>341</v>
      </c>
      <c r="F86" s="3" t="s">
        <v>241</v>
      </c>
      <c r="G86" s="3">
        <v>14</v>
      </c>
      <c r="H86" s="5">
        <f t="shared" si="1"/>
        <v>28</v>
      </c>
    </row>
    <row r="87" spans="1:11" x14ac:dyDescent="0.3">
      <c r="A87" s="3" t="s">
        <v>365</v>
      </c>
      <c r="B87" s="3" t="s">
        <v>355</v>
      </c>
      <c r="C87" s="3"/>
      <c r="D87" s="3" t="s">
        <v>366</v>
      </c>
      <c r="E87" s="3" t="s">
        <v>367</v>
      </c>
      <c r="G87" s="3">
        <v>8</v>
      </c>
      <c r="H87" s="5">
        <f t="shared" si="1"/>
        <v>16</v>
      </c>
    </row>
    <row r="88" spans="1:11" x14ac:dyDescent="0.3">
      <c r="A88" s="3" t="s">
        <v>368</v>
      </c>
      <c r="B88" s="3" t="s">
        <v>355</v>
      </c>
      <c r="C88" s="3"/>
      <c r="D88" s="3" t="s">
        <v>369</v>
      </c>
      <c r="E88" s="3" t="s">
        <v>367</v>
      </c>
      <c r="G88" s="3">
        <v>1</v>
      </c>
      <c r="H88" s="5">
        <f t="shared" si="1"/>
        <v>2</v>
      </c>
      <c r="J88" s="16"/>
      <c r="K88" s="16"/>
    </row>
    <row r="89" spans="1:11" x14ac:dyDescent="0.3">
      <c r="A89" s="3" t="s">
        <v>370</v>
      </c>
      <c r="B89" s="3" t="s">
        <v>355</v>
      </c>
      <c r="C89" s="3"/>
      <c r="D89" s="3" t="s">
        <v>371</v>
      </c>
      <c r="E89" s="3" t="s">
        <v>367</v>
      </c>
      <c r="G89" s="3">
        <v>1</v>
      </c>
      <c r="H89" s="5">
        <f t="shared" si="1"/>
        <v>2</v>
      </c>
    </row>
    <row r="90" spans="1:11" x14ac:dyDescent="0.3">
      <c r="A90" s="3" t="s">
        <v>372</v>
      </c>
      <c r="B90" s="3" t="s">
        <v>355</v>
      </c>
      <c r="C90" s="3"/>
      <c r="D90" s="3" t="s">
        <v>373</v>
      </c>
      <c r="E90" s="3" t="s">
        <v>367</v>
      </c>
      <c r="G90" s="3">
        <v>1</v>
      </c>
      <c r="H90" s="5">
        <f t="shared" si="1"/>
        <v>2</v>
      </c>
    </row>
    <row r="91" spans="1:11" x14ac:dyDescent="0.3">
      <c r="A91" s="3">
        <v>68</v>
      </c>
      <c r="B91" s="3"/>
      <c r="C91" s="3"/>
      <c r="D91" s="3" t="s">
        <v>243</v>
      </c>
      <c r="E91" s="3" t="s">
        <v>188</v>
      </c>
      <c r="F91" s="3" t="s">
        <v>189</v>
      </c>
      <c r="G91" s="3">
        <v>20</v>
      </c>
      <c r="H91" s="5">
        <f t="shared" si="1"/>
        <v>40</v>
      </c>
      <c r="J91" s="16"/>
      <c r="K91" s="16"/>
    </row>
    <row r="92" spans="1:11" x14ac:dyDescent="0.3">
      <c r="A92" s="3">
        <v>69</v>
      </c>
      <c r="B92" s="3"/>
      <c r="C92" s="3"/>
      <c r="D92" s="3" t="s">
        <v>184</v>
      </c>
      <c r="E92" s="3" t="s">
        <v>176</v>
      </c>
      <c r="F92" s="3" t="s">
        <v>177</v>
      </c>
      <c r="G92" s="3">
        <v>2</v>
      </c>
      <c r="H92" s="5">
        <f t="shared" si="1"/>
        <v>4</v>
      </c>
    </row>
    <row r="93" spans="1:11" x14ac:dyDescent="0.3">
      <c r="A93" s="3" t="s">
        <v>374</v>
      </c>
      <c r="B93" s="3" t="s">
        <v>354</v>
      </c>
      <c r="C93" s="3"/>
      <c r="D93" s="3" t="s">
        <v>375</v>
      </c>
      <c r="E93" s="3" t="s">
        <v>11</v>
      </c>
      <c r="F93" s="3" t="s">
        <v>376</v>
      </c>
      <c r="G93" s="3">
        <v>2</v>
      </c>
      <c r="H93" s="5">
        <f t="shared" si="1"/>
        <v>4</v>
      </c>
    </row>
    <row r="94" spans="1:11" x14ac:dyDescent="0.3">
      <c r="A94" s="3">
        <v>70</v>
      </c>
      <c r="B94" s="3" t="s">
        <v>355</v>
      </c>
      <c r="C94" s="3"/>
      <c r="D94" s="3" t="s">
        <v>246</v>
      </c>
      <c r="E94" s="3" t="s">
        <v>245</v>
      </c>
      <c r="F94" s="3" t="s">
        <v>244</v>
      </c>
      <c r="G94" s="3">
        <v>34</v>
      </c>
      <c r="H94" s="5">
        <f t="shared" si="1"/>
        <v>68</v>
      </c>
      <c r="J94" s="16"/>
      <c r="K94" s="16"/>
    </row>
    <row r="95" spans="1:11" x14ac:dyDescent="0.3">
      <c r="A95" s="3">
        <v>71</v>
      </c>
      <c r="B95" s="3"/>
      <c r="C95" s="3" t="s">
        <v>357</v>
      </c>
      <c r="D95" s="3" t="s">
        <v>247</v>
      </c>
      <c r="E95" s="3" t="s">
        <v>79</v>
      </c>
      <c r="F95" s="3" t="s">
        <v>80</v>
      </c>
      <c r="G95" s="3">
        <v>122</v>
      </c>
      <c r="H95" s="5">
        <f t="shared" si="1"/>
        <v>244</v>
      </c>
      <c r="J95" s="16"/>
      <c r="K95" s="16"/>
    </row>
    <row r="96" spans="1:11" x14ac:dyDescent="0.3">
      <c r="A96" s="3">
        <v>72</v>
      </c>
      <c r="B96" s="3"/>
      <c r="C96" s="3" t="s">
        <v>357</v>
      </c>
      <c r="D96" s="3" t="s">
        <v>247</v>
      </c>
      <c r="E96" s="3" t="s">
        <v>79</v>
      </c>
      <c r="F96" s="3" t="s">
        <v>80</v>
      </c>
      <c r="G96" s="3">
        <v>20</v>
      </c>
      <c r="H96" s="5">
        <f t="shared" si="1"/>
        <v>40</v>
      </c>
    </row>
    <row r="97" spans="1:8" x14ac:dyDescent="0.3">
      <c r="A97" s="3">
        <v>73</v>
      </c>
      <c r="B97" s="3"/>
      <c r="C97" s="3" t="s">
        <v>357</v>
      </c>
      <c r="D97" s="3" t="s">
        <v>247</v>
      </c>
      <c r="E97" s="3" t="s">
        <v>79</v>
      </c>
      <c r="F97" s="3" t="s">
        <v>80</v>
      </c>
      <c r="G97" s="3">
        <v>80</v>
      </c>
      <c r="H97" s="5">
        <f t="shared" si="1"/>
        <v>160</v>
      </c>
    </row>
    <row r="98" spans="1:8" x14ac:dyDescent="0.3">
      <c r="A98" s="3">
        <v>74</v>
      </c>
      <c r="B98" s="3"/>
      <c r="C98" s="3"/>
      <c r="D98" s="3" t="s">
        <v>248</v>
      </c>
      <c r="E98" s="3" t="s">
        <v>61</v>
      </c>
      <c r="F98" s="3" t="s">
        <v>322</v>
      </c>
      <c r="G98" s="3">
        <v>1</v>
      </c>
      <c r="H98" s="5">
        <f t="shared" si="1"/>
        <v>2</v>
      </c>
    </row>
    <row r="99" spans="1:8" x14ac:dyDescent="0.3">
      <c r="A99" s="18" t="s">
        <v>334</v>
      </c>
      <c r="B99" s="3"/>
      <c r="C99" s="18"/>
      <c r="D99" s="3" t="s">
        <v>249</v>
      </c>
      <c r="E99" s="3" t="s">
        <v>250</v>
      </c>
      <c r="F99" s="3" t="s">
        <v>251</v>
      </c>
      <c r="G99" s="3">
        <v>2</v>
      </c>
      <c r="H99" s="5">
        <f t="shared" si="1"/>
        <v>4</v>
      </c>
    </row>
    <row r="100" spans="1:8" x14ac:dyDescent="0.3">
      <c r="A100" s="3">
        <v>75</v>
      </c>
      <c r="B100" s="3"/>
      <c r="C100" s="3"/>
      <c r="D100" s="3" t="s">
        <v>81</v>
      </c>
      <c r="E100" s="3" t="s">
        <v>11</v>
      </c>
      <c r="F100" s="3" t="s">
        <v>81</v>
      </c>
      <c r="G100" s="3">
        <v>12</v>
      </c>
      <c r="H100" s="5">
        <f t="shared" si="1"/>
        <v>24</v>
      </c>
    </row>
    <row r="101" spans="1:8" x14ac:dyDescent="0.3">
      <c r="A101" s="3" t="s">
        <v>377</v>
      </c>
      <c r="B101" s="3" t="s">
        <v>355</v>
      </c>
      <c r="C101" s="3"/>
      <c r="D101" s="3" t="s">
        <v>194</v>
      </c>
      <c r="E101" s="3" t="s">
        <v>345</v>
      </c>
      <c r="F101" s="17">
        <v>621216</v>
      </c>
      <c r="G101" s="3">
        <v>4</v>
      </c>
      <c r="H101" s="5">
        <f t="shared" si="1"/>
        <v>8</v>
      </c>
    </row>
    <row r="102" spans="1:8" x14ac:dyDescent="0.3">
      <c r="A102" s="3" t="s">
        <v>378</v>
      </c>
      <c r="B102" s="3" t="s">
        <v>355</v>
      </c>
      <c r="C102" s="3"/>
      <c r="D102" s="3" t="s">
        <v>194</v>
      </c>
      <c r="E102" s="3" t="s">
        <v>345</v>
      </c>
      <c r="F102" s="17">
        <v>621215</v>
      </c>
      <c r="G102" s="3">
        <v>1</v>
      </c>
      <c r="H102" s="5">
        <f t="shared" si="1"/>
        <v>2</v>
      </c>
    </row>
    <row r="103" spans="1:8" x14ac:dyDescent="0.3">
      <c r="A103" s="3" t="s">
        <v>379</v>
      </c>
      <c r="B103" s="3" t="s">
        <v>355</v>
      </c>
      <c r="C103" s="3"/>
      <c r="D103" s="3" t="s">
        <v>194</v>
      </c>
      <c r="E103" s="3" t="s">
        <v>345</v>
      </c>
      <c r="F103" s="17">
        <v>621218</v>
      </c>
      <c r="G103" s="3">
        <v>4</v>
      </c>
      <c r="H103" s="5">
        <f t="shared" si="1"/>
        <v>8</v>
      </c>
    </row>
    <row r="104" spans="1:8" x14ac:dyDescent="0.3">
      <c r="A104" s="3" t="s">
        <v>380</v>
      </c>
      <c r="B104" s="3" t="s">
        <v>355</v>
      </c>
      <c r="C104" s="3"/>
      <c r="D104" s="3" t="s">
        <v>194</v>
      </c>
      <c r="E104" s="3" t="s">
        <v>345</v>
      </c>
      <c r="F104" s="17">
        <v>621217</v>
      </c>
      <c r="G104" s="3">
        <v>1</v>
      </c>
      <c r="H104" s="5">
        <f t="shared" si="1"/>
        <v>2</v>
      </c>
    </row>
    <row r="105" spans="1:8" x14ac:dyDescent="0.3">
      <c r="A105" s="3" t="s">
        <v>381</v>
      </c>
      <c r="B105" s="3"/>
      <c r="C105" s="3"/>
      <c r="D105" s="3" t="s">
        <v>195</v>
      </c>
      <c r="F105" s="3" t="s">
        <v>196</v>
      </c>
      <c r="G105" s="3">
        <v>12</v>
      </c>
      <c r="H105" s="5">
        <f t="shared" si="1"/>
        <v>24</v>
      </c>
    </row>
    <row r="106" spans="1:8" x14ac:dyDescent="0.3">
      <c r="A106" s="3" t="s">
        <v>382</v>
      </c>
      <c r="B106" s="3" t="s">
        <v>355</v>
      </c>
      <c r="C106" s="3"/>
      <c r="D106" s="3" t="s">
        <v>347</v>
      </c>
      <c r="E106" s="3" t="s">
        <v>199</v>
      </c>
      <c r="F106" s="3" t="s">
        <v>346</v>
      </c>
      <c r="G106" s="3">
        <v>1</v>
      </c>
      <c r="H106" s="5">
        <f t="shared" si="1"/>
        <v>2</v>
      </c>
    </row>
    <row r="107" spans="1:8" x14ac:dyDescent="0.3">
      <c r="A107" s="3" t="s">
        <v>383</v>
      </c>
      <c r="B107" s="3" t="s">
        <v>355</v>
      </c>
      <c r="C107" s="3"/>
      <c r="D107" s="3" t="s">
        <v>200</v>
      </c>
      <c r="E107" s="3" t="s">
        <v>199</v>
      </c>
      <c r="F107" s="3" t="s">
        <v>201</v>
      </c>
      <c r="G107" s="3">
        <v>1</v>
      </c>
      <c r="H107" s="5"/>
    </row>
    <row r="108" spans="1:8" x14ac:dyDescent="0.3">
      <c r="A108" s="3" t="s">
        <v>384</v>
      </c>
      <c r="B108" s="3"/>
      <c r="C108" s="3"/>
      <c r="D108" s="3" t="s">
        <v>197</v>
      </c>
      <c r="F108" s="3" t="s">
        <v>198</v>
      </c>
      <c r="G108" s="3">
        <v>10</v>
      </c>
      <c r="H108" s="5">
        <f t="shared" si="1"/>
        <v>20</v>
      </c>
    </row>
    <row r="109" spans="1:8" x14ac:dyDescent="0.3">
      <c r="A109" s="3" t="s">
        <v>387</v>
      </c>
      <c r="B109" s="3"/>
      <c r="C109" s="3"/>
      <c r="D109" s="3" t="s">
        <v>385</v>
      </c>
      <c r="E109" s="3" t="s">
        <v>386</v>
      </c>
      <c r="F109" s="3">
        <v>9135</v>
      </c>
      <c r="G109" s="3">
        <v>3</v>
      </c>
      <c r="H109" s="5">
        <f t="shared" si="1"/>
        <v>6</v>
      </c>
    </row>
    <row r="110" spans="1:8" x14ac:dyDescent="0.3">
      <c r="A110" s="3" t="s">
        <v>399</v>
      </c>
      <c r="B110" s="3" t="s">
        <v>355</v>
      </c>
      <c r="C110" s="3"/>
      <c r="D110" s="3" t="s">
        <v>193</v>
      </c>
      <c r="E110" s="3" t="s">
        <v>202</v>
      </c>
      <c r="F110" s="3" t="s">
        <v>203</v>
      </c>
      <c r="G110" s="3">
        <v>2</v>
      </c>
      <c r="H110" s="5">
        <f t="shared" si="1"/>
        <v>4</v>
      </c>
    </row>
    <row r="111" spans="1:8" x14ac:dyDescent="0.3">
      <c r="A111" s="3">
        <v>76</v>
      </c>
      <c r="B111" s="3" t="s">
        <v>355</v>
      </c>
      <c r="C111" s="3"/>
      <c r="D111" s="3" t="s">
        <v>82</v>
      </c>
      <c r="E111" s="3" t="s">
        <v>83</v>
      </c>
      <c r="F111" s="3" t="s">
        <v>84</v>
      </c>
      <c r="G111" s="3">
        <v>43</v>
      </c>
      <c r="H111" s="5">
        <f t="shared" si="1"/>
        <v>86</v>
      </c>
    </row>
    <row r="112" spans="1:8" x14ac:dyDescent="0.3">
      <c r="A112" s="3">
        <v>77</v>
      </c>
      <c r="B112" s="3" t="s">
        <v>355</v>
      </c>
      <c r="C112" s="3"/>
      <c r="D112" s="3" t="s">
        <v>85</v>
      </c>
      <c r="E112" s="3" t="s">
        <v>86</v>
      </c>
      <c r="F112" s="3" t="s">
        <v>87</v>
      </c>
      <c r="G112" s="3">
        <v>4</v>
      </c>
      <c r="H112" s="5">
        <f t="shared" si="1"/>
        <v>8</v>
      </c>
    </row>
    <row r="113" spans="1:8" x14ac:dyDescent="0.3">
      <c r="A113" s="3">
        <v>78</v>
      </c>
      <c r="B113" s="3"/>
      <c r="C113" s="3"/>
      <c r="D113" s="3" t="s">
        <v>88</v>
      </c>
      <c r="E113" s="3" t="s">
        <v>89</v>
      </c>
      <c r="F113" s="17">
        <v>32207594</v>
      </c>
      <c r="G113" s="3">
        <v>12</v>
      </c>
      <c r="H113" s="5">
        <f t="shared" si="1"/>
        <v>24</v>
      </c>
    </row>
    <row r="114" spans="1:8" x14ac:dyDescent="0.3">
      <c r="A114" s="3">
        <v>79</v>
      </c>
      <c r="B114" s="3"/>
      <c r="C114" s="3"/>
      <c r="D114" s="3" t="s">
        <v>253</v>
      </c>
      <c r="E114" s="3" t="s">
        <v>232</v>
      </c>
      <c r="F114" s="3" t="s">
        <v>252</v>
      </c>
      <c r="G114" s="3">
        <v>4</v>
      </c>
      <c r="H114" s="5">
        <f t="shared" si="1"/>
        <v>8</v>
      </c>
    </row>
    <row r="115" spans="1:8" x14ac:dyDescent="0.3">
      <c r="A115" s="3">
        <v>80</v>
      </c>
      <c r="B115" s="3"/>
      <c r="C115" s="3"/>
      <c r="D115" s="3" t="s">
        <v>90</v>
      </c>
      <c r="E115" s="3" t="s">
        <v>39</v>
      </c>
      <c r="F115" s="3" t="s">
        <v>91</v>
      </c>
      <c r="G115" s="3">
        <v>2</v>
      </c>
      <c r="H115" s="5">
        <f t="shared" si="1"/>
        <v>4</v>
      </c>
    </row>
    <row r="116" spans="1:8" x14ac:dyDescent="0.3">
      <c r="A116" s="3">
        <v>81</v>
      </c>
      <c r="B116" s="3"/>
      <c r="C116" s="3"/>
      <c r="D116" s="3" t="s">
        <v>92</v>
      </c>
      <c r="E116" s="3" t="s">
        <v>39</v>
      </c>
      <c r="F116" s="3" t="s">
        <v>93</v>
      </c>
      <c r="G116" s="3">
        <v>2</v>
      </c>
      <c r="H116" s="5">
        <f t="shared" si="1"/>
        <v>4</v>
      </c>
    </row>
    <row r="117" spans="1:8" x14ac:dyDescent="0.3">
      <c r="A117" s="3">
        <v>82</v>
      </c>
      <c r="B117" s="3"/>
      <c r="C117" s="3"/>
      <c r="D117" s="3" t="s">
        <v>94</v>
      </c>
      <c r="E117" s="3" t="s">
        <v>39</v>
      </c>
      <c r="F117" s="3" t="s">
        <v>95</v>
      </c>
      <c r="G117" s="3">
        <v>2</v>
      </c>
      <c r="H117" s="5">
        <f t="shared" si="1"/>
        <v>4</v>
      </c>
    </row>
    <row r="118" spans="1:8" x14ac:dyDescent="0.3">
      <c r="A118" s="3">
        <v>83</v>
      </c>
      <c r="B118" s="3"/>
      <c r="C118" s="3"/>
      <c r="D118" s="21" t="s">
        <v>96</v>
      </c>
      <c r="E118" s="3" t="s">
        <v>39</v>
      </c>
      <c r="F118" s="22" t="s">
        <v>97</v>
      </c>
      <c r="G118" s="18">
        <v>271</v>
      </c>
      <c r="H118" s="5">
        <f t="shared" si="1"/>
        <v>542</v>
      </c>
    </row>
    <row r="119" spans="1:8" x14ac:dyDescent="0.3">
      <c r="A119" s="3">
        <v>84</v>
      </c>
      <c r="B119" s="3"/>
      <c r="C119" s="3"/>
      <c r="D119" s="3" t="s">
        <v>255</v>
      </c>
      <c r="E119" s="3" t="s">
        <v>128</v>
      </c>
      <c r="F119" s="3" t="s">
        <v>254</v>
      </c>
      <c r="G119" s="3">
        <v>20</v>
      </c>
      <c r="H119" s="5">
        <f t="shared" si="1"/>
        <v>40</v>
      </c>
    </row>
    <row r="120" spans="1:8" x14ac:dyDescent="0.3">
      <c r="A120" s="3">
        <v>85</v>
      </c>
      <c r="B120" s="3"/>
      <c r="C120" s="3"/>
      <c r="D120" s="3" t="s">
        <v>98</v>
      </c>
      <c r="E120" s="3" t="s">
        <v>39</v>
      </c>
      <c r="F120" s="3" t="s">
        <v>99</v>
      </c>
      <c r="G120" s="3">
        <v>236</v>
      </c>
      <c r="H120" s="5">
        <f t="shared" si="1"/>
        <v>472</v>
      </c>
    </row>
    <row r="121" spans="1:8" x14ac:dyDescent="0.3">
      <c r="A121" s="3">
        <v>86</v>
      </c>
      <c r="B121" s="3"/>
      <c r="C121" s="3"/>
      <c r="D121" s="21" t="s">
        <v>100</v>
      </c>
      <c r="E121" s="3" t="s">
        <v>39</v>
      </c>
      <c r="F121" s="22" t="s">
        <v>101</v>
      </c>
      <c r="G121" s="18">
        <v>68</v>
      </c>
      <c r="H121" s="5">
        <f t="shared" si="1"/>
        <v>136</v>
      </c>
    </row>
    <row r="122" spans="1:8" x14ac:dyDescent="0.3">
      <c r="A122" s="3">
        <v>87</v>
      </c>
      <c r="B122" s="3"/>
      <c r="C122" s="3"/>
      <c r="D122" s="3" t="s">
        <v>102</v>
      </c>
      <c r="E122" s="3" t="s">
        <v>39</v>
      </c>
      <c r="F122" s="3" t="s">
        <v>103</v>
      </c>
      <c r="G122" s="3">
        <v>64</v>
      </c>
      <c r="H122" s="5">
        <f t="shared" si="1"/>
        <v>128</v>
      </c>
    </row>
    <row r="123" spans="1:8" x14ac:dyDescent="0.3">
      <c r="A123" s="3">
        <v>88</v>
      </c>
      <c r="B123" s="3"/>
      <c r="C123" s="3"/>
      <c r="D123" s="3" t="s">
        <v>257</v>
      </c>
      <c r="E123" s="3" t="s">
        <v>258</v>
      </c>
      <c r="F123" s="3" t="s">
        <v>256</v>
      </c>
      <c r="G123" s="3">
        <v>1</v>
      </c>
      <c r="H123" s="5">
        <f t="shared" si="1"/>
        <v>2</v>
      </c>
    </row>
    <row r="124" spans="1:8" x14ac:dyDescent="0.3">
      <c r="A124" s="3">
        <v>89</v>
      </c>
      <c r="B124" s="3"/>
      <c r="C124" s="3"/>
      <c r="D124" s="3" t="s">
        <v>104</v>
      </c>
      <c r="E124" s="3" t="s">
        <v>39</v>
      </c>
      <c r="F124" s="3" t="s">
        <v>105</v>
      </c>
      <c r="G124" s="3">
        <v>8</v>
      </c>
      <c r="H124" s="5">
        <f t="shared" si="1"/>
        <v>16</v>
      </c>
    </row>
    <row r="125" spans="1:8" x14ac:dyDescent="0.3">
      <c r="A125" s="3">
        <v>90</v>
      </c>
      <c r="B125" s="3"/>
      <c r="C125" s="3"/>
      <c r="D125" s="3" t="s">
        <v>106</v>
      </c>
      <c r="E125" s="3" t="s">
        <v>39</v>
      </c>
      <c r="F125" s="3" t="s">
        <v>107</v>
      </c>
      <c r="G125" s="3">
        <v>335</v>
      </c>
      <c r="H125" s="5">
        <f t="shared" si="1"/>
        <v>670</v>
      </c>
    </row>
    <row r="126" spans="1:8" x14ac:dyDescent="0.3">
      <c r="A126" s="3">
        <v>91</v>
      </c>
      <c r="B126" s="3"/>
      <c r="C126" s="3"/>
      <c r="D126" s="3" t="s">
        <v>108</v>
      </c>
      <c r="E126" s="3" t="s">
        <v>39</v>
      </c>
      <c r="F126" s="3" t="s">
        <v>109</v>
      </c>
      <c r="G126" s="3">
        <v>130</v>
      </c>
      <c r="H126" s="5">
        <f t="shared" si="1"/>
        <v>260</v>
      </c>
    </row>
    <row r="127" spans="1:8" x14ac:dyDescent="0.3">
      <c r="A127" s="3">
        <v>92</v>
      </c>
      <c r="B127" s="3"/>
      <c r="C127" s="3"/>
      <c r="D127" s="3" t="s">
        <v>110</v>
      </c>
      <c r="E127" s="3" t="s">
        <v>39</v>
      </c>
      <c r="F127" s="3" t="s">
        <v>111</v>
      </c>
      <c r="G127" s="3">
        <v>45</v>
      </c>
      <c r="H127" s="5">
        <f t="shared" si="1"/>
        <v>90</v>
      </c>
    </row>
    <row r="128" spans="1:8" x14ac:dyDescent="0.3">
      <c r="A128" s="3">
        <v>93</v>
      </c>
      <c r="B128" s="3"/>
      <c r="C128" s="3"/>
      <c r="D128" s="3" t="s">
        <v>260</v>
      </c>
      <c r="E128" s="3" t="s">
        <v>39</v>
      </c>
      <c r="F128" s="3" t="s">
        <v>259</v>
      </c>
      <c r="G128" s="3">
        <v>10</v>
      </c>
      <c r="H128" s="5">
        <f t="shared" si="1"/>
        <v>20</v>
      </c>
    </row>
    <row r="129" spans="1:13" x14ac:dyDescent="0.3">
      <c r="A129" s="3">
        <v>94</v>
      </c>
      <c r="B129" s="3"/>
      <c r="C129" s="3"/>
      <c r="D129" s="3" t="s">
        <v>262</v>
      </c>
      <c r="E129" s="3" t="s">
        <v>39</v>
      </c>
      <c r="F129" s="3" t="s">
        <v>261</v>
      </c>
      <c r="G129" s="3">
        <v>10</v>
      </c>
      <c r="H129" s="5">
        <f t="shared" si="1"/>
        <v>20</v>
      </c>
    </row>
    <row r="130" spans="1:13" x14ac:dyDescent="0.3">
      <c r="A130" s="3">
        <v>95</v>
      </c>
      <c r="B130" s="3"/>
      <c r="C130" s="3"/>
      <c r="D130" s="3" t="s">
        <v>264</v>
      </c>
      <c r="E130" s="3" t="s">
        <v>39</v>
      </c>
      <c r="F130" s="3" t="s">
        <v>263</v>
      </c>
      <c r="G130" s="3">
        <v>1</v>
      </c>
      <c r="H130" s="5">
        <f t="shared" si="1"/>
        <v>2</v>
      </c>
    </row>
    <row r="131" spans="1:13" x14ac:dyDescent="0.3">
      <c r="A131" s="3">
        <v>96</v>
      </c>
      <c r="B131" s="3"/>
      <c r="C131" s="3"/>
      <c r="D131" s="3" t="s">
        <v>165</v>
      </c>
      <c r="E131" s="3" t="s">
        <v>39</v>
      </c>
      <c r="F131" s="3" t="s">
        <v>112</v>
      </c>
      <c r="G131" s="3">
        <v>32</v>
      </c>
      <c r="H131" s="5">
        <f t="shared" si="1"/>
        <v>64</v>
      </c>
    </row>
    <row r="132" spans="1:13" x14ac:dyDescent="0.3">
      <c r="A132" s="3">
        <v>97</v>
      </c>
      <c r="B132" s="3"/>
      <c r="C132" s="3"/>
      <c r="D132" s="3" t="s">
        <v>336</v>
      </c>
      <c r="E132" s="3" t="s">
        <v>258</v>
      </c>
      <c r="F132" s="3" t="s">
        <v>335</v>
      </c>
      <c r="G132" s="3">
        <v>94</v>
      </c>
      <c r="H132" s="5">
        <f t="shared" si="1"/>
        <v>188</v>
      </c>
    </row>
    <row r="133" spans="1:13" x14ac:dyDescent="0.3">
      <c r="A133" s="3">
        <v>98</v>
      </c>
      <c r="B133" s="3"/>
      <c r="C133" s="3"/>
      <c r="D133" s="3" t="s">
        <v>265</v>
      </c>
      <c r="E133" s="3" t="s">
        <v>128</v>
      </c>
      <c r="F133" s="3" t="s">
        <v>266</v>
      </c>
      <c r="G133" s="3">
        <v>8</v>
      </c>
      <c r="H133" s="5">
        <f t="shared" si="1"/>
        <v>16</v>
      </c>
    </row>
    <row r="134" spans="1:13" x14ac:dyDescent="0.3">
      <c r="A134" s="3">
        <v>99</v>
      </c>
      <c r="B134" s="3"/>
      <c r="C134" s="3"/>
      <c r="D134" s="3" t="s">
        <v>113</v>
      </c>
      <c r="E134" s="3" t="s">
        <v>39</v>
      </c>
      <c r="F134" s="3" t="s">
        <v>114</v>
      </c>
      <c r="G134" s="3">
        <v>16</v>
      </c>
      <c r="H134" s="5">
        <f t="shared" si="1"/>
        <v>32</v>
      </c>
    </row>
    <row r="135" spans="1:13" s="24" customFormat="1" ht="13.8" x14ac:dyDescent="0.25">
      <c r="A135" s="3">
        <v>100</v>
      </c>
      <c r="B135" s="3"/>
      <c r="C135" s="3"/>
      <c r="D135" s="3" t="s">
        <v>115</v>
      </c>
      <c r="E135" s="21" t="s">
        <v>39</v>
      </c>
      <c r="F135" s="22" t="s">
        <v>116</v>
      </c>
      <c r="G135" s="18">
        <v>7</v>
      </c>
      <c r="H135" s="5">
        <f t="shared" si="1"/>
        <v>14</v>
      </c>
      <c r="I135" s="4"/>
      <c r="J135" s="4"/>
      <c r="K135" s="4"/>
    </row>
    <row r="136" spans="1:13" s="24" customFormat="1" ht="13.8" x14ac:dyDescent="0.25">
      <c r="A136" s="3">
        <v>101</v>
      </c>
      <c r="B136" s="3"/>
      <c r="C136" s="3"/>
      <c r="D136" s="3" t="s">
        <v>115</v>
      </c>
      <c r="E136" s="3" t="s">
        <v>39</v>
      </c>
      <c r="F136" s="3" t="s">
        <v>116</v>
      </c>
      <c r="G136" s="3">
        <v>1</v>
      </c>
      <c r="H136" s="5">
        <f t="shared" si="1"/>
        <v>2</v>
      </c>
      <c r="I136" s="4"/>
      <c r="J136" s="4"/>
      <c r="K136" s="4"/>
      <c r="M136" s="38"/>
    </row>
    <row r="137" spans="1:13" s="24" customFormat="1" ht="13.8" x14ac:dyDescent="0.25">
      <c r="A137" s="3">
        <v>102</v>
      </c>
      <c r="B137" s="3"/>
      <c r="C137" s="3"/>
      <c r="D137" s="3" t="s">
        <v>117</v>
      </c>
      <c r="E137" s="3" t="s">
        <v>39</v>
      </c>
      <c r="F137" s="3" t="s">
        <v>118</v>
      </c>
      <c r="G137" s="3">
        <v>512</v>
      </c>
      <c r="H137" s="5">
        <f t="shared" si="1"/>
        <v>1024</v>
      </c>
      <c r="I137" s="4"/>
      <c r="J137" s="4"/>
      <c r="K137" s="4"/>
    </row>
    <row r="138" spans="1:13" s="24" customFormat="1" ht="13.8" x14ac:dyDescent="0.25">
      <c r="A138" s="3">
        <v>103</v>
      </c>
      <c r="B138" s="3"/>
      <c r="C138" s="3"/>
      <c r="D138" s="3" t="s">
        <v>271</v>
      </c>
      <c r="E138" s="3" t="s">
        <v>39</v>
      </c>
      <c r="F138" s="3" t="s">
        <v>267</v>
      </c>
      <c r="G138" s="3">
        <v>10</v>
      </c>
      <c r="H138" s="5">
        <f t="shared" si="1"/>
        <v>20</v>
      </c>
      <c r="I138" s="4"/>
      <c r="J138" s="4"/>
      <c r="K138" s="4"/>
    </row>
    <row r="139" spans="1:13" s="24" customFormat="1" ht="13.8" x14ac:dyDescent="0.25">
      <c r="A139" s="3">
        <v>104</v>
      </c>
      <c r="B139" s="3"/>
      <c r="C139" s="3"/>
      <c r="D139" s="3" t="s">
        <v>272</v>
      </c>
      <c r="E139" s="3" t="s">
        <v>232</v>
      </c>
      <c r="F139" s="3" t="s">
        <v>268</v>
      </c>
      <c r="G139" s="3">
        <v>10</v>
      </c>
      <c r="H139" s="5">
        <f t="shared" si="1"/>
        <v>20</v>
      </c>
      <c r="I139" s="4"/>
      <c r="J139" s="4"/>
      <c r="K139" s="4"/>
    </row>
    <row r="140" spans="1:13" x14ac:dyDescent="0.3">
      <c r="A140" s="3">
        <v>105</v>
      </c>
      <c r="B140" s="3"/>
      <c r="C140" s="3"/>
      <c r="D140" s="3" t="s">
        <v>273</v>
      </c>
      <c r="E140" s="3" t="s">
        <v>39</v>
      </c>
      <c r="F140" s="3" t="s">
        <v>269</v>
      </c>
      <c r="G140" s="3">
        <v>10</v>
      </c>
      <c r="H140" s="5">
        <f t="shared" si="1"/>
        <v>20</v>
      </c>
    </row>
    <row r="141" spans="1:13" s="24" customFormat="1" ht="13.8" x14ac:dyDescent="0.25">
      <c r="A141" s="3">
        <v>106</v>
      </c>
      <c r="B141" s="3"/>
      <c r="C141" s="3"/>
      <c r="D141" s="3" t="s">
        <v>274</v>
      </c>
      <c r="E141" s="3" t="s">
        <v>128</v>
      </c>
      <c r="F141" s="3" t="s">
        <v>270</v>
      </c>
      <c r="G141" s="3">
        <v>10</v>
      </c>
      <c r="H141" s="5">
        <f t="shared" si="1"/>
        <v>20</v>
      </c>
      <c r="I141" s="4"/>
      <c r="J141" s="4"/>
      <c r="K141" s="4"/>
    </row>
    <row r="142" spans="1:13" s="24" customFormat="1" ht="13.8" x14ac:dyDescent="0.25">
      <c r="A142" s="3">
        <v>107</v>
      </c>
      <c r="B142" s="3"/>
      <c r="C142" s="3"/>
      <c r="D142" s="3" t="s">
        <v>119</v>
      </c>
      <c r="E142" s="3" t="s">
        <v>39</v>
      </c>
      <c r="F142" s="3" t="s">
        <v>120</v>
      </c>
      <c r="G142" s="3">
        <v>32</v>
      </c>
      <c r="H142" s="5">
        <f t="shared" si="1"/>
        <v>64</v>
      </c>
      <c r="I142" s="4"/>
      <c r="J142" s="4"/>
      <c r="K142" s="4"/>
    </row>
    <row r="143" spans="1:13" x14ac:dyDescent="0.3">
      <c r="A143" s="3">
        <v>108</v>
      </c>
      <c r="B143" s="3"/>
      <c r="C143" s="3"/>
      <c r="D143" s="3" t="s">
        <v>121</v>
      </c>
      <c r="E143" s="3" t="s">
        <v>39</v>
      </c>
      <c r="F143" s="3" t="s">
        <v>97</v>
      </c>
      <c r="G143" s="3">
        <v>359</v>
      </c>
      <c r="H143" s="5">
        <f t="shared" si="1"/>
        <v>718</v>
      </c>
    </row>
    <row r="144" spans="1:13" x14ac:dyDescent="0.3">
      <c r="A144" s="3">
        <v>109</v>
      </c>
      <c r="B144" s="3"/>
      <c r="C144" s="3"/>
      <c r="D144" s="3" t="s">
        <v>281</v>
      </c>
      <c r="E144" s="3" t="s">
        <v>258</v>
      </c>
      <c r="F144" s="3" t="s">
        <v>256</v>
      </c>
      <c r="G144" s="3">
        <v>20</v>
      </c>
      <c r="H144" s="5">
        <f t="shared" si="1"/>
        <v>40</v>
      </c>
    </row>
    <row r="145" spans="1:8" x14ac:dyDescent="0.3">
      <c r="A145" s="3">
        <v>110</v>
      </c>
      <c r="B145" s="3"/>
      <c r="C145" s="3"/>
      <c r="D145" s="3" t="s">
        <v>285</v>
      </c>
      <c r="E145" s="3" t="s">
        <v>39</v>
      </c>
      <c r="F145" s="3" t="s">
        <v>275</v>
      </c>
      <c r="G145" s="3">
        <v>20</v>
      </c>
      <c r="H145" s="5">
        <f t="shared" si="1"/>
        <v>40</v>
      </c>
    </row>
    <row r="146" spans="1:8" x14ac:dyDescent="0.3">
      <c r="A146" s="3">
        <v>111</v>
      </c>
      <c r="B146" s="3"/>
      <c r="C146" s="3"/>
      <c r="D146" s="3" t="s">
        <v>286</v>
      </c>
      <c r="E146" s="3" t="s">
        <v>128</v>
      </c>
      <c r="F146" s="3" t="s">
        <v>276</v>
      </c>
      <c r="G146" s="3">
        <v>1</v>
      </c>
      <c r="H146" s="5">
        <f t="shared" si="1"/>
        <v>2</v>
      </c>
    </row>
    <row r="147" spans="1:8" x14ac:dyDescent="0.3">
      <c r="A147" s="3">
        <v>112</v>
      </c>
      <c r="B147" s="3"/>
      <c r="C147" s="3"/>
      <c r="D147" s="3" t="s">
        <v>282</v>
      </c>
      <c r="E147" s="3" t="s">
        <v>258</v>
      </c>
      <c r="F147" s="3" t="s">
        <v>277</v>
      </c>
      <c r="G147" s="3">
        <v>2</v>
      </c>
      <c r="H147" s="5">
        <f t="shared" si="1"/>
        <v>4</v>
      </c>
    </row>
    <row r="148" spans="1:8" x14ac:dyDescent="0.3">
      <c r="A148" s="3">
        <v>113</v>
      </c>
      <c r="B148" s="3"/>
      <c r="C148" s="3"/>
      <c r="D148" s="3" t="s">
        <v>287</v>
      </c>
      <c r="E148" s="3" t="s">
        <v>128</v>
      </c>
      <c r="F148" s="3" t="s">
        <v>278</v>
      </c>
      <c r="G148" s="3">
        <v>20</v>
      </c>
      <c r="H148" s="5">
        <f t="shared" ref="H148:H187" si="2">SUM(G148*2)</f>
        <v>40</v>
      </c>
    </row>
    <row r="149" spans="1:8" x14ac:dyDescent="0.3">
      <c r="A149" s="3">
        <v>114</v>
      </c>
      <c r="B149" s="3"/>
      <c r="C149" s="3"/>
      <c r="D149" s="3" t="s">
        <v>288</v>
      </c>
      <c r="E149" s="3" t="s">
        <v>128</v>
      </c>
      <c r="F149" s="3" t="s">
        <v>279</v>
      </c>
      <c r="G149" s="3">
        <v>17</v>
      </c>
      <c r="H149" s="5">
        <f t="shared" si="2"/>
        <v>34</v>
      </c>
    </row>
    <row r="150" spans="1:8" x14ac:dyDescent="0.3">
      <c r="A150" s="3">
        <v>115</v>
      </c>
      <c r="B150" s="3"/>
      <c r="C150" s="3"/>
      <c r="D150" s="3" t="s">
        <v>284</v>
      </c>
      <c r="E150" s="3" t="s">
        <v>283</v>
      </c>
      <c r="F150" s="3" t="s">
        <v>280</v>
      </c>
      <c r="G150" s="3">
        <v>20</v>
      </c>
      <c r="H150" s="5">
        <f t="shared" si="2"/>
        <v>40</v>
      </c>
    </row>
    <row r="151" spans="1:8" x14ac:dyDescent="0.3">
      <c r="A151" s="3">
        <v>116</v>
      </c>
      <c r="B151" s="3"/>
      <c r="C151" s="3"/>
      <c r="D151" s="3" t="s">
        <v>122</v>
      </c>
      <c r="E151" s="3" t="s">
        <v>39</v>
      </c>
      <c r="F151" s="3" t="s">
        <v>123</v>
      </c>
      <c r="G151" s="3">
        <v>2</v>
      </c>
      <c r="H151" s="5">
        <f t="shared" si="2"/>
        <v>4</v>
      </c>
    </row>
    <row r="152" spans="1:8" x14ac:dyDescent="0.3">
      <c r="A152" s="3">
        <v>117</v>
      </c>
      <c r="B152" s="3"/>
      <c r="C152" s="3"/>
      <c r="D152" s="3" t="s">
        <v>124</v>
      </c>
      <c r="E152" s="3" t="s">
        <v>39</v>
      </c>
      <c r="F152" s="3" t="s">
        <v>125</v>
      </c>
      <c r="G152" s="3">
        <v>15</v>
      </c>
      <c r="H152" s="5">
        <f t="shared" si="2"/>
        <v>30</v>
      </c>
    </row>
    <row r="153" spans="1:8" x14ac:dyDescent="0.3">
      <c r="A153" s="3">
        <v>118</v>
      </c>
      <c r="B153" s="3"/>
      <c r="C153" s="3"/>
      <c r="D153" s="3" t="s">
        <v>126</v>
      </c>
      <c r="E153" s="3" t="s">
        <v>39</v>
      </c>
      <c r="F153" s="3" t="s">
        <v>127</v>
      </c>
      <c r="G153" s="3">
        <v>43</v>
      </c>
      <c r="H153" s="5">
        <f t="shared" si="2"/>
        <v>86</v>
      </c>
    </row>
    <row r="154" spans="1:8" x14ac:dyDescent="0.3">
      <c r="A154" s="3">
        <v>119</v>
      </c>
      <c r="B154" s="3"/>
      <c r="C154" s="3"/>
      <c r="D154" s="3" t="s">
        <v>290</v>
      </c>
      <c r="E154" s="3" t="s">
        <v>128</v>
      </c>
      <c r="F154" s="3" t="s">
        <v>289</v>
      </c>
      <c r="G154" s="3">
        <v>3</v>
      </c>
      <c r="H154" s="5">
        <f t="shared" si="2"/>
        <v>6</v>
      </c>
    </row>
    <row r="155" spans="1:8" x14ac:dyDescent="0.3">
      <c r="A155" s="3">
        <v>120</v>
      </c>
      <c r="B155" s="3"/>
      <c r="C155" s="3"/>
      <c r="D155" s="21" t="s">
        <v>129</v>
      </c>
      <c r="E155" s="3" t="s">
        <v>39</v>
      </c>
      <c r="F155" s="22" t="s">
        <v>130</v>
      </c>
      <c r="G155" s="18">
        <v>45</v>
      </c>
      <c r="H155" s="5">
        <f t="shared" si="2"/>
        <v>90</v>
      </c>
    </row>
    <row r="156" spans="1:8" x14ac:dyDescent="0.3">
      <c r="A156" s="3">
        <v>121</v>
      </c>
      <c r="B156" s="3"/>
      <c r="C156" s="3"/>
      <c r="D156" s="21" t="s">
        <v>178</v>
      </c>
      <c r="E156" s="3" t="s">
        <v>39</v>
      </c>
      <c r="F156" s="22" t="s">
        <v>185</v>
      </c>
      <c r="G156" s="18">
        <v>64</v>
      </c>
      <c r="H156" s="5">
        <f t="shared" si="2"/>
        <v>128</v>
      </c>
    </row>
    <row r="157" spans="1:8" x14ac:dyDescent="0.3">
      <c r="A157" s="3">
        <v>122</v>
      </c>
      <c r="B157" s="3"/>
      <c r="C157" s="3"/>
      <c r="D157" s="3" t="s">
        <v>292</v>
      </c>
      <c r="E157" s="3" t="s">
        <v>232</v>
      </c>
      <c r="F157" s="3" t="s">
        <v>291</v>
      </c>
      <c r="G157" s="3">
        <v>2</v>
      </c>
      <c r="H157" s="5">
        <f t="shared" si="2"/>
        <v>4</v>
      </c>
    </row>
    <row r="158" spans="1:8" x14ac:dyDescent="0.3">
      <c r="A158" s="3">
        <v>123</v>
      </c>
      <c r="B158" s="3"/>
      <c r="C158" s="3"/>
      <c r="D158" s="3" t="s">
        <v>131</v>
      </c>
      <c r="E158" s="21" t="s">
        <v>39</v>
      </c>
      <c r="F158" s="21" t="s">
        <v>132</v>
      </c>
      <c r="G158" s="18">
        <v>4</v>
      </c>
      <c r="H158" s="5">
        <f t="shared" si="2"/>
        <v>8</v>
      </c>
    </row>
    <row r="159" spans="1:8" x14ac:dyDescent="0.3">
      <c r="A159" s="3">
        <v>124</v>
      </c>
      <c r="B159" s="3"/>
      <c r="C159" s="3"/>
      <c r="D159" s="3" t="s">
        <v>323</v>
      </c>
      <c r="E159" s="21" t="s">
        <v>128</v>
      </c>
      <c r="F159" s="21" t="s">
        <v>324</v>
      </c>
      <c r="G159" s="18">
        <v>2</v>
      </c>
      <c r="H159" s="5">
        <f t="shared" si="2"/>
        <v>4</v>
      </c>
    </row>
    <row r="160" spans="1:8" x14ac:dyDescent="0.3">
      <c r="A160" s="3">
        <v>125</v>
      </c>
      <c r="B160" s="3"/>
      <c r="C160" s="3"/>
      <c r="D160" s="3" t="s">
        <v>133</v>
      </c>
      <c r="E160" s="21" t="s">
        <v>232</v>
      </c>
      <c r="F160" s="21" t="s">
        <v>325</v>
      </c>
      <c r="G160" s="18">
        <v>90</v>
      </c>
      <c r="H160" s="5">
        <f t="shared" si="2"/>
        <v>180</v>
      </c>
    </row>
    <row r="161" spans="1:8" x14ac:dyDescent="0.3">
      <c r="A161" s="3">
        <v>126</v>
      </c>
      <c r="B161" s="3"/>
      <c r="C161" s="3"/>
      <c r="D161" s="3" t="s">
        <v>134</v>
      </c>
      <c r="E161" s="21" t="s">
        <v>39</v>
      </c>
      <c r="F161" s="21" t="s">
        <v>135</v>
      </c>
      <c r="G161" s="18">
        <v>90</v>
      </c>
      <c r="H161" s="5">
        <f t="shared" si="2"/>
        <v>180</v>
      </c>
    </row>
    <row r="162" spans="1:8" x14ac:dyDescent="0.3">
      <c r="A162" s="3">
        <v>127</v>
      </c>
      <c r="B162" s="3"/>
      <c r="C162" s="3"/>
      <c r="D162" s="3" t="s">
        <v>179</v>
      </c>
      <c r="E162" s="21" t="s">
        <v>39</v>
      </c>
      <c r="F162" s="21" t="s">
        <v>187</v>
      </c>
      <c r="G162" s="18">
        <v>2</v>
      </c>
      <c r="H162" s="5">
        <f t="shared" si="2"/>
        <v>4</v>
      </c>
    </row>
    <row r="163" spans="1:8" x14ac:dyDescent="0.3">
      <c r="A163" s="3">
        <v>128</v>
      </c>
      <c r="B163" s="3"/>
      <c r="C163" s="3"/>
      <c r="D163" s="3" t="s">
        <v>293</v>
      </c>
      <c r="E163" s="3" t="s">
        <v>128</v>
      </c>
      <c r="F163" s="3" t="s">
        <v>294</v>
      </c>
      <c r="G163" s="3">
        <v>26</v>
      </c>
      <c r="H163" s="5">
        <f t="shared" si="2"/>
        <v>52</v>
      </c>
    </row>
    <row r="164" spans="1:8" x14ac:dyDescent="0.3">
      <c r="A164" s="3">
        <v>129</v>
      </c>
      <c r="B164" s="3"/>
      <c r="C164" s="3"/>
      <c r="D164" s="3" t="s">
        <v>297</v>
      </c>
      <c r="E164" s="3" t="s">
        <v>128</v>
      </c>
      <c r="F164" s="3" t="s">
        <v>295</v>
      </c>
      <c r="G164" s="3">
        <v>17</v>
      </c>
      <c r="H164" s="5">
        <f t="shared" si="2"/>
        <v>34</v>
      </c>
    </row>
    <row r="165" spans="1:8" x14ac:dyDescent="0.3">
      <c r="A165" s="3">
        <v>130</v>
      </c>
      <c r="B165" s="3"/>
      <c r="C165" s="3"/>
      <c r="D165" s="3" t="s">
        <v>298</v>
      </c>
      <c r="E165" s="3" t="s">
        <v>258</v>
      </c>
      <c r="F165" s="3" t="s">
        <v>296</v>
      </c>
      <c r="G165" s="3">
        <v>4</v>
      </c>
      <c r="H165" s="5">
        <f t="shared" si="2"/>
        <v>8</v>
      </c>
    </row>
    <row r="166" spans="1:8" x14ac:dyDescent="0.3">
      <c r="A166" s="3">
        <v>131</v>
      </c>
      <c r="B166" s="3"/>
      <c r="C166" s="3" t="s">
        <v>357</v>
      </c>
      <c r="D166" s="3" t="s">
        <v>136</v>
      </c>
      <c r="E166" s="21"/>
      <c r="F166" s="21"/>
      <c r="G166" s="18">
        <v>2</v>
      </c>
      <c r="H166" s="5">
        <f t="shared" si="2"/>
        <v>4</v>
      </c>
    </row>
    <row r="167" spans="1:8" x14ac:dyDescent="0.3">
      <c r="A167" s="3">
        <v>132</v>
      </c>
      <c r="B167" s="3"/>
      <c r="C167" s="3"/>
      <c r="D167" s="3" t="s">
        <v>300</v>
      </c>
      <c r="E167" s="3" t="s">
        <v>39</v>
      </c>
      <c r="F167" s="3" t="s">
        <v>125</v>
      </c>
      <c r="G167" s="3">
        <v>20</v>
      </c>
      <c r="H167" s="5">
        <f t="shared" si="2"/>
        <v>40</v>
      </c>
    </row>
    <row r="168" spans="1:8" x14ac:dyDescent="0.3">
      <c r="A168" s="3">
        <v>133</v>
      </c>
      <c r="B168" s="3"/>
      <c r="C168" s="3" t="s">
        <v>357</v>
      </c>
      <c r="D168" s="3" t="s">
        <v>299</v>
      </c>
      <c r="E168" s="3" t="s">
        <v>39</v>
      </c>
      <c r="F168" s="3" t="s">
        <v>125</v>
      </c>
      <c r="G168" s="3">
        <v>4</v>
      </c>
      <c r="H168" s="5">
        <f t="shared" si="2"/>
        <v>8</v>
      </c>
    </row>
    <row r="169" spans="1:8" x14ac:dyDescent="0.3">
      <c r="A169" s="3">
        <v>134</v>
      </c>
      <c r="B169" s="3"/>
      <c r="C169" s="3"/>
      <c r="D169" s="3" t="s">
        <v>137</v>
      </c>
      <c r="E169" s="3" t="s">
        <v>39</v>
      </c>
      <c r="F169" s="3" t="s">
        <v>138</v>
      </c>
      <c r="G169" s="3">
        <v>121</v>
      </c>
      <c r="H169" s="5">
        <f t="shared" si="2"/>
        <v>242</v>
      </c>
    </row>
    <row r="170" spans="1:8" x14ac:dyDescent="0.3">
      <c r="A170" s="3">
        <v>135</v>
      </c>
      <c r="B170" s="3"/>
      <c r="C170" s="3"/>
      <c r="D170" s="21" t="s">
        <v>139</v>
      </c>
      <c r="E170" s="3" t="s">
        <v>39</v>
      </c>
      <c r="F170" s="22" t="s">
        <v>140</v>
      </c>
      <c r="G170" s="18">
        <v>1</v>
      </c>
      <c r="H170" s="5">
        <f t="shared" si="2"/>
        <v>2</v>
      </c>
    </row>
    <row r="171" spans="1:8" x14ac:dyDescent="0.3">
      <c r="A171" s="3">
        <v>136</v>
      </c>
      <c r="B171" s="3"/>
      <c r="C171" s="3" t="s">
        <v>357</v>
      </c>
      <c r="D171" s="3" t="s">
        <v>337</v>
      </c>
      <c r="E171" s="3" t="s">
        <v>39</v>
      </c>
      <c r="F171" s="3" t="s">
        <v>138</v>
      </c>
      <c r="G171" s="3">
        <v>190</v>
      </c>
      <c r="H171" s="5">
        <f t="shared" si="2"/>
        <v>380</v>
      </c>
    </row>
    <row r="172" spans="1:8" x14ac:dyDescent="0.3">
      <c r="A172" s="3">
        <v>137</v>
      </c>
      <c r="B172" s="3"/>
      <c r="C172" s="3"/>
      <c r="D172" s="3" t="s">
        <v>141</v>
      </c>
      <c r="E172" s="3" t="s">
        <v>39</v>
      </c>
      <c r="F172" s="3" t="s">
        <v>166</v>
      </c>
      <c r="G172" s="3">
        <v>1</v>
      </c>
      <c r="H172" s="5">
        <f t="shared" si="2"/>
        <v>2</v>
      </c>
    </row>
    <row r="173" spans="1:8" x14ac:dyDescent="0.3">
      <c r="A173" s="3">
        <v>138</v>
      </c>
      <c r="B173" s="3"/>
      <c r="C173" s="3"/>
      <c r="D173" s="3" t="s">
        <v>142</v>
      </c>
      <c r="E173" s="3" t="s">
        <v>39</v>
      </c>
      <c r="F173" s="17" t="s">
        <v>143</v>
      </c>
      <c r="G173" s="3">
        <v>1</v>
      </c>
      <c r="H173" s="5">
        <f t="shared" si="2"/>
        <v>2</v>
      </c>
    </row>
    <row r="174" spans="1:8" x14ac:dyDescent="0.3">
      <c r="A174" s="3">
        <v>139</v>
      </c>
      <c r="B174" s="3"/>
      <c r="C174" s="3"/>
      <c r="D174" s="3" t="s">
        <v>144</v>
      </c>
      <c r="E174" s="3" t="s">
        <v>39</v>
      </c>
      <c r="F174" s="17" t="s">
        <v>145</v>
      </c>
      <c r="G174" s="3">
        <v>1</v>
      </c>
      <c r="H174" s="5">
        <f t="shared" si="2"/>
        <v>2</v>
      </c>
    </row>
    <row r="175" spans="1:8" x14ac:dyDescent="0.3">
      <c r="A175" s="3">
        <v>140</v>
      </c>
      <c r="B175" s="3"/>
      <c r="C175" s="3" t="s">
        <v>357</v>
      </c>
      <c r="D175" s="3" t="s">
        <v>338</v>
      </c>
      <c r="E175" s="3" t="s">
        <v>39</v>
      </c>
      <c r="F175" s="17" t="s">
        <v>166</v>
      </c>
      <c r="G175" s="3">
        <v>1</v>
      </c>
      <c r="H175" s="5">
        <f t="shared" si="2"/>
        <v>2</v>
      </c>
    </row>
    <row r="176" spans="1:8" x14ac:dyDescent="0.3">
      <c r="A176" s="3">
        <v>141</v>
      </c>
      <c r="B176" s="3" t="s">
        <v>355</v>
      </c>
      <c r="C176" s="3"/>
      <c r="D176" s="3" t="s">
        <v>301</v>
      </c>
      <c r="E176" s="3" t="s">
        <v>61</v>
      </c>
      <c r="F176" s="3" t="s">
        <v>302</v>
      </c>
      <c r="G176" s="3">
        <v>1</v>
      </c>
      <c r="H176" s="5">
        <f t="shared" si="2"/>
        <v>2</v>
      </c>
    </row>
    <row r="177" spans="1:8" x14ac:dyDescent="0.3">
      <c r="A177" s="3">
        <v>142</v>
      </c>
      <c r="B177" s="3"/>
      <c r="C177" s="3"/>
      <c r="D177" s="3" t="s">
        <v>146</v>
      </c>
      <c r="E177" s="3" t="s">
        <v>147</v>
      </c>
      <c r="F177" s="3" t="s">
        <v>148</v>
      </c>
      <c r="G177" s="3">
        <v>1</v>
      </c>
      <c r="H177" s="5">
        <f t="shared" si="2"/>
        <v>2</v>
      </c>
    </row>
    <row r="178" spans="1:8" x14ac:dyDescent="0.3">
      <c r="A178" s="3">
        <v>143</v>
      </c>
      <c r="B178" s="3" t="s">
        <v>355</v>
      </c>
      <c r="C178" s="3"/>
      <c r="D178" s="3" t="s">
        <v>180</v>
      </c>
      <c r="E178" s="3" t="s">
        <v>71</v>
      </c>
      <c r="F178" s="3" t="s">
        <v>149</v>
      </c>
      <c r="G178" s="3">
        <v>45</v>
      </c>
      <c r="H178" s="5">
        <f t="shared" si="2"/>
        <v>90</v>
      </c>
    </row>
    <row r="179" spans="1:8" x14ac:dyDescent="0.3">
      <c r="A179" s="3">
        <v>144</v>
      </c>
      <c r="B179" s="3" t="s">
        <v>355</v>
      </c>
      <c r="C179" s="3"/>
      <c r="D179" s="3" t="s">
        <v>343</v>
      </c>
      <c r="E179" s="3" t="s">
        <v>152</v>
      </c>
      <c r="F179" s="3" t="s">
        <v>153</v>
      </c>
      <c r="G179" s="3">
        <v>2</v>
      </c>
      <c r="H179" s="5">
        <f t="shared" si="2"/>
        <v>4</v>
      </c>
    </row>
    <row r="180" spans="1:8" x14ac:dyDescent="0.3">
      <c r="A180" s="3">
        <v>145</v>
      </c>
      <c r="B180" s="3" t="s">
        <v>355</v>
      </c>
      <c r="C180" s="3"/>
      <c r="D180" s="3" t="s">
        <v>342</v>
      </c>
      <c r="E180" s="3" t="s">
        <v>152</v>
      </c>
      <c r="F180" s="3" t="s">
        <v>154</v>
      </c>
      <c r="G180" s="3">
        <v>2</v>
      </c>
      <c r="H180" s="5">
        <f t="shared" si="2"/>
        <v>4</v>
      </c>
    </row>
    <row r="181" spans="1:8" x14ac:dyDescent="0.3">
      <c r="A181" s="3">
        <v>146</v>
      </c>
      <c r="B181" s="3" t="s">
        <v>355</v>
      </c>
      <c r="C181" s="3"/>
      <c r="D181" s="3" t="s">
        <v>305</v>
      </c>
      <c r="E181" s="3" t="s">
        <v>304</v>
      </c>
      <c r="F181" s="3" t="s">
        <v>303</v>
      </c>
      <c r="G181" s="3">
        <v>43</v>
      </c>
      <c r="H181" s="5">
        <f t="shared" si="2"/>
        <v>86</v>
      </c>
    </row>
    <row r="182" spans="1:8" x14ac:dyDescent="0.3">
      <c r="A182" s="3">
        <v>147</v>
      </c>
      <c r="B182" s="3"/>
      <c r="C182" s="3" t="s">
        <v>357</v>
      </c>
      <c r="D182" s="3" t="s">
        <v>339</v>
      </c>
      <c r="E182" s="3" t="s">
        <v>11</v>
      </c>
      <c r="F182" s="3" t="s">
        <v>388</v>
      </c>
      <c r="G182" s="3">
        <v>312</v>
      </c>
      <c r="H182" s="5">
        <f t="shared" si="2"/>
        <v>624</v>
      </c>
    </row>
    <row r="183" spans="1:8" x14ac:dyDescent="0.3">
      <c r="A183" s="3">
        <v>148</v>
      </c>
      <c r="B183" s="3"/>
      <c r="C183" s="3"/>
      <c r="D183" s="3" t="s">
        <v>307</v>
      </c>
      <c r="E183" s="3" t="s">
        <v>168</v>
      </c>
      <c r="F183" s="3" t="s">
        <v>306</v>
      </c>
      <c r="G183" s="3">
        <v>20</v>
      </c>
      <c r="H183" s="5">
        <f t="shared" si="2"/>
        <v>40</v>
      </c>
    </row>
    <row r="184" spans="1:8" x14ac:dyDescent="0.3">
      <c r="A184" s="3">
        <v>149</v>
      </c>
      <c r="B184" s="3"/>
      <c r="C184" s="3"/>
      <c r="D184" s="3" t="s">
        <v>150</v>
      </c>
      <c r="E184" s="3" t="s">
        <v>27</v>
      </c>
      <c r="F184" s="17" t="s">
        <v>151</v>
      </c>
      <c r="G184" s="3">
        <v>128</v>
      </c>
      <c r="H184" s="5">
        <f t="shared" si="2"/>
        <v>256</v>
      </c>
    </row>
    <row r="185" spans="1:8" x14ac:dyDescent="0.3">
      <c r="A185" s="3">
        <v>150</v>
      </c>
      <c r="B185" s="3" t="s">
        <v>355</v>
      </c>
      <c r="C185" s="3"/>
      <c r="D185" s="3" t="s">
        <v>340</v>
      </c>
      <c r="E185" s="3" t="s">
        <v>186</v>
      </c>
      <c r="F185" s="3" t="s">
        <v>389</v>
      </c>
      <c r="G185" s="3">
        <v>2</v>
      </c>
      <c r="H185" s="5">
        <f t="shared" si="2"/>
        <v>4</v>
      </c>
    </row>
    <row r="186" spans="1:8" x14ac:dyDescent="0.3">
      <c r="A186" s="3">
        <v>151</v>
      </c>
      <c r="B186" s="3"/>
      <c r="C186" s="3"/>
      <c r="D186" s="3" t="s">
        <v>390</v>
      </c>
      <c r="E186" s="3" t="s">
        <v>309</v>
      </c>
      <c r="F186" s="40" t="s">
        <v>308</v>
      </c>
      <c r="G186" s="3">
        <v>22</v>
      </c>
      <c r="H186" s="5">
        <f t="shared" si="2"/>
        <v>44</v>
      </c>
    </row>
    <row r="187" spans="1:8" x14ac:dyDescent="0.3">
      <c r="A187" s="3">
        <v>152</v>
      </c>
      <c r="B187" s="3"/>
      <c r="C187" s="3"/>
      <c r="D187" s="3" t="s">
        <v>311</v>
      </c>
      <c r="E187" s="3" t="s">
        <v>258</v>
      </c>
      <c r="F187" s="3" t="s">
        <v>310</v>
      </c>
      <c r="G187" s="3">
        <v>20</v>
      </c>
      <c r="H187" s="5">
        <f t="shared" si="2"/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FEB2_Prototype_V2p6_EM_PL</vt:lpstr>
      <vt:lpstr>FEB2_Proto_V2.6Assembly</vt:lpstr>
      <vt:lpstr>FEB2_Proto_V2.6_FullAssembly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bishop@nevis.columbia.edu</dc:creator>
  <cp:lastModifiedBy>bishop@nevis.columbia.edu</cp:lastModifiedBy>
  <cp:lastPrinted>2025-02-03T21:41:02Z</cp:lastPrinted>
  <dcterms:created xsi:type="dcterms:W3CDTF">2023-11-16T12:48:56Z</dcterms:created>
  <dcterms:modified xsi:type="dcterms:W3CDTF">2025-02-05T13:32:20Z</dcterms:modified>
</cp:coreProperties>
</file>