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codeName="ThisWorkbook"/>
  <mc:AlternateContent xmlns:mc="http://schemas.openxmlformats.org/markup-compatibility/2006">
    <mc:Choice Requires="x15">
      <x15ac:absPath xmlns:x15ac="http://schemas.microsoft.com/office/spreadsheetml/2010/11/ac" url="C:\Users\patri\OneDrive\Documents\"/>
    </mc:Choice>
  </mc:AlternateContent>
  <xr:revisionPtr revIDLastSave="0" documentId="8_{AC6AB1F2-A4FB-4519-B4AB-84D1F9B0B446}" xr6:coauthVersionLast="47" xr6:coauthVersionMax="47" xr10:uidLastSave="{00000000-0000-0000-0000-000000000000}"/>
  <bookViews>
    <workbookView xWindow="-108" yWindow="-108" windowWidth="23256" windowHeight="12576" xr2:uid="{00000000-000D-0000-FFFF-FFFF00000000}"/>
  </bookViews>
  <sheets>
    <sheet name="Stack-up proposal" sheetId="1" r:id="rId1"/>
  </sheets>
  <definedNames>
    <definedName name="_xlnm._FilterDatabase" localSheetId="0" hidden="1">'Stack-up proposal'!$A$39:$J$39</definedName>
    <definedName name="_xlnm.Print_Area" localSheetId="0">'Stack-up proposal'!$A$5:$I$9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AW2" i="1"/>
  <c r="AT2" i="1"/>
  <c r="AW1" i="1"/>
  <c r="AT1" i="1"/>
</calcChain>
</file>

<file path=xl/sharedStrings.xml><?xml version="1.0" encoding="utf-8"?>
<sst xmlns="http://schemas.openxmlformats.org/spreadsheetml/2006/main" count="178" uniqueCount="78">
  <si>
    <t>PP</t>
  </si>
  <si>
    <t>Core</t>
  </si>
  <si>
    <t>Note</t>
  </si>
  <si>
    <t>Actual</t>
  </si>
  <si>
    <t>Tol</t>
  </si>
  <si>
    <t>Judgment</t>
  </si>
  <si>
    <t>Etched Core</t>
  </si>
  <si>
    <t>Stack-up Simulation</t>
  </si>
  <si>
    <t xml:space="preserve">Project name: </t>
  </si>
  <si>
    <t xml:space="preserve">material: </t>
  </si>
  <si>
    <t>material: TU-883</t>
  </si>
  <si>
    <t>Layer Name</t>
  </si>
  <si>
    <t>Original design</t>
  </si>
  <si>
    <t>Has Etched Core</t>
  </si>
  <si>
    <t xml:space="preserve">Estimateted residual copper </t>
  </si>
  <si>
    <t>Build - up</t>
  </si>
  <si>
    <t>thickness
(unit mil)</t>
  </si>
  <si>
    <t>simulated average thickness(unit mil)</t>
  </si>
  <si>
    <t>Soldermask</t>
  </si>
  <si>
    <t>0.5oz+plating</t>
  </si>
  <si>
    <t>HTE</t>
  </si>
  <si>
    <r>
      <rPr>
        <b/>
        <sz val="12"/>
        <rFont val="FrutigerNext LT Regular"/>
        <charset val="134"/>
      </rPr>
      <t>PP</t>
    </r>
    <r>
      <rPr>
        <b/>
        <sz val="12"/>
        <rFont val="宋体"/>
        <charset val="134"/>
      </rPr>
      <t>（</t>
    </r>
    <r>
      <rPr>
        <b/>
        <sz val="12"/>
        <rFont val="FrutigerNext LT Regular"/>
        <charset val="134"/>
      </rPr>
      <t>1078x1</t>
    </r>
    <r>
      <rPr>
        <b/>
        <sz val="12"/>
        <rFont val="宋体"/>
        <charset val="134"/>
      </rPr>
      <t>）</t>
    </r>
  </si>
  <si>
    <t>2.77</t>
  </si>
  <si>
    <t>PP(1078*1)</t>
  </si>
  <si>
    <t>否</t>
  </si>
  <si>
    <t>2.53</t>
  </si>
  <si>
    <t>0.5oz</t>
  </si>
  <si>
    <t>VLP</t>
  </si>
  <si>
    <r>
      <rPr>
        <b/>
        <sz val="12"/>
        <rFont val="FrutigerNext LT Regular"/>
        <charset val="134"/>
      </rPr>
      <t>CORE</t>
    </r>
    <r>
      <rPr>
        <b/>
        <sz val="12"/>
        <rFont val="宋体"/>
        <charset val="134"/>
      </rPr>
      <t>（</t>
    </r>
    <r>
      <rPr>
        <b/>
        <sz val="12"/>
        <rFont val="FrutigerNext LT Regular"/>
        <charset val="134"/>
      </rPr>
      <t>1078x2</t>
    </r>
    <r>
      <rPr>
        <b/>
        <sz val="12"/>
        <rFont val="宋体"/>
        <charset val="134"/>
      </rPr>
      <t>）</t>
    </r>
  </si>
  <si>
    <t>6</t>
  </si>
  <si>
    <t>CORE(1078*2)</t>
  </si>
  <si>
    <t>1oz</t>
  </si>
  <si>
    <r>
      <rPr>
        <b/>
        <sz val="12"/>
        <rFont val="FrutigerNext LT Regular"/>
        <charset val="134"/>
      </rPr>
      <t>PP</t>
    </r>
    <r>
      <rPr>
        <b/>
        <sz val="12"/>
        <rFont val="宋体"/>
        <charset val="134"/>
      </rPr>
      <t>（</t>
    </r>
    <r>
      <rPr>
        <b/>
        <sz val="12"/>
        <rFont val="FrutigerNext LT Regular"/>
        <charset val="134"/>
      </rPr>
      <t>1078x2</t>
    </r>
    <r>
      <rPr>
        <b/>
        <sz val="12"/>
        <rFont val="宋体"/>
        <charset val="134"/>
      </rPr>
      <t>）</t>
    </r>
  </si>
  <si>
    <t>5.17</t>
  </si>
  <si>
    <t>PP(1078*2)</t>
  </si>
  <si>
    <r>
      <rPr>
        <b/>
        <sz val="12"/>
        <rFont val="FrutigerNext LT Regular"/>
        <charset val="134"/>
      </rPr>
      <t>CORE</t>
    </r>
    <r>
      <rPr>
        <b/>
        <sz val="12"/>
        <rFont val="宋体"/>
        <charset val="134"/>
      </rPr>
      <t>（</t>
    </r>
    <r>
      <rPr>
        <b/>
        <sz val="12"/>
        <rFont val="FrutigerNext LT Regular"/>
        <charset val="134"/>
      </rPr>
      <t>1078x1</t>
    </r>
    <r>
      <rPr>
        <b/>
        <sz val="12"/>
        <rFont val="宋体"/>
        <charset val="134"/>
      </rPr>
      <t>）</t>
    </r>
  </si>
  <si>
    <t>3</t>
  </si>
  <si>
    <t>CORE(1078*1)</t>
  </si>
  <si>
    <r>
      <t>PP</t>
    </r>
    <r>
      <rPr>
        <b/>
        <sz val="12"/>
        <color rgb="FFFF0000"/>
        <rFont val="宋体"/>
        <charset val="134"/>
      </rPr>
      <t>（</t>
    </r>
    <r>
      <rPr>
        <b/>
        <sz val="12"/>
        <color rgb="FFFF0000"/>
        <rFont val="FrutigerNext LT Regular"/>
        <charset val="134"/>
      </rPr>
      <t>1080x2</t>
    </r>
    <r>
      <rPr>
        <b/>
        <sz val="12"/>
        <color rgb="FFFF0000"/>
        <rFont val="宋体"/>
        <charset val="134"/>
      </rPr>
      <t>）</t>
    </r>
  </si>
  <si>
    <t>4.97</t>
  </si>
  <si>
    <t>PP(1080*1)</t>
  </si>
  <si>
    <r>
      <rPr>
        <b/>
        <sz val="12"/>
        <color rgb="FFFF0000"/>
        <rFont val="FrutigerNext LT Regular"/>
        <charset val="134"/>
      </rPr>
      <t>PP</t>
    </r>
    <r>
      <rPr>
        <b/>
        <sz val="12"/>
        <color rgb="FFFF0000"/>
        <rFont val="宋体"/>
        <charset val="134"/>
      </rPr>
      <t>（</t>
    </r>
    <r>
      <rPr>
        <b/>
        <sz val="12"/>
        <color rgb="FFFF0000"/>
        <rFont val="FrutigerNext LT Regular"/>
        <charset val="134"/>
      </rPr>
      <t>1080x2</t>
    </r>
    <r>
      <rPr>
        <b/>
        <sz val="12"/>
        <color rgb="FFFF0000"/>
        <rFont val="宋体"/>
        <charset val="134"/>
      </rPr>
      <t>）</t>
    </r>
  </si>
  <si>
    <t>12</t>
  </si>
  <si>
    <t>CORE(2116*2)</t>
  </si>
  <si>
    <t>PP change to Core</t>
  </si>
  <si>
    <t>Total board thickness: 2+/-0.2mm</t>
  </si>
  <si>
    <t>(Measuring over soldermask)</t>
  </si>
  <si>
    <t>Differential impedance list</t>
  </si>
  <si>
    <t>Layer name</t>
  </si>
  <si>
    <t>Reference layer</t>
  </si>
  <si>
    <t>DK</t>
  </si>
  <si>
    <t>line width/space
(unit: mil)</t>
  </si>
  <si>
    <t>impedance
(unit:ohm)</t>
  </si>
  <si>
    <t>1</t>
  </si>
  <si>
    <t>3.9/5.24</t>
  </si>
  <si>
    <t>100+/-10</t>
  </si>
  <si>
    <t>4.4/4.74</t>
  </si>
  <si>
    <t>2</t>
  </si>
  <si>
    <t>2.94</t>
  </si>
  <si>
    <t>10</t>
  </si>
  <si>
    <t>3.5/4</t>
  </si>
  <si>
    <t>11&amp;9</t>
  </si>
  <si>
    <t>3&amp;2.89</t>
  </si>
  <si>
    <t>5</t>
  </si>
  <si>
    <t>4&amp;6</t>
  </si>
  <si>
    <t>3.3/4.2</t>
  </si>
  <si>
    <t>3.6/3.9</t>
  </si>
  <si>
    <t>2&amp;4</t>
  </si>
  <si>
    <t>13&amp;11</t>
  </si>
  <si>
    <t>14</t>
  </si>
  <si>
    <t>4.2/4.94</t>
  </si>
  <si>
    <t>13</t>
  </si>
  <si>
    <t>8</t>
  </si>
  <si>
    <t>3.8/4.04</t>
  </si>
  <si>
    <t>4.1/3.74</t>
  </si>
  <si>
    <t>9&amp;7</t>
  </si>
  <si>
    <t>3.15&amp;2.82</t>
  </si>
  <si>
    <t>Suggested design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</si>
</sst>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41" formatCode="_(* #,##0_);_(* \(#,##0\);_(* &quot;-&quot;_);_(@_)"/>
    <numFmt numFmtId="44" formatCode="_(&quot;$&quot;* #,##0.00_);_(&quot;$&quot;* \(#,##0.00\);_(&quot;$&quot;* &quot;-&quot;??_);_(@_)"/>
    <numFmt numFmtId="43" formatCode="_(* #,##0.00_);_(* \(#,##0.00\);_(* &quot;-&quot;??_);_(@_)"/>
    <numFmt numFmtId="168" formatCode="0.00_);[Red]\(0.00\)"/>
  </numFmts>
  <fonts count="30">
    <font>
      <sz val="12"/>
      <name val="FrutigerNext LT Regular"/>
      <charset val="134"/>
    </font>
    <font>
      <sz val="12"/>
      <name val="Arial"/>
      <charset val="134"/>
    </font>
    <font>
      <b/>
      <sz val="18"/>
      <name val="Arial"/>
      <charset val="134"/>
    </font>
    <font>
      <b/>
      <sz val="12"/>
      <name val="Arial"/>
      <charset val="134"/>
    </font>
    <font>
      <b/>
      <sz val="12"/>
      <color rgb="FF0000FF"/>
      <name val="Arial"/>
      <charset val="134"/>
    </font>
    <font>
      <b/>
      <sz val="12"/>
      <name val="FrutigerNext LT Regular"/>
      <charset val="134"/>
    </font>
    <font>
      <b/>
      <sz val="12"/>
      <color rgb="FF0000FF"/>
      <name val="FrutigerNext LT Regular"/>
      <charset val="134"/>
    </font>
    <font>
      <b/>
      <sz val="12"/>
      <name val="FrutigerNext LT Regular"/>
      <charset val="134"/>
    </font>
    <font>
      <b/>
      <sz val="12"/>
      <color rgb="FF0000FF"/>
      <name val="FrutigerNext LT Regular"/>
      <charset val="134"/>
    </font>
    <font>
      <b/>
      <sz val="12"/>
      <color rgb="FFFF0000"/>
      <name val="FrutigerNext LT Regular"/>
      <charset val="134"/>
    </font>
    <font>
      <b/>
      <sz val="12"/>
      <color rgb="FFFF0000"/>
      <name val="FrutigerNext LT Regular"/>
      <charset val="134"/>
    </font>
    <font>
      <sz val="14"/>
      <name val="FrutigerNext LT Regular"/>
      <charset val="134"/>
    </font>
    <font>
      <sz val="12"/>
      <color rgb="FF0000FF"/>
      <name val="FrutigerNext LT Regular"/>
      <charset val="134"/>
    </font>
    <font>
      <sz val="14"/>
      <color rgb="FF0000FF"/>
      <name val="FrutigerNext LT Regular"/>
      <charset val="134"/>
    </font>
    <font>
      <b/>
      <sz val="14"/>
      <name val="Arial"/>
      <charset val="134"/>
    </font>
    <font>
      <b/>
      <sz val="12"/>
      <color indexed="60"/>
      <name val="Arial"/>
      <charset val="134"/>
    </font>
    <font>
      <sz val="12"/>
      <color rgb="FF0000FF"/>
      <name val="Arial"/>
      <charset val="134"/>
    </font>
    <font>
      <sz val="12"/>
      <color theme="0"/>
      <name val="Arial"/>
      <charset val="134"/>
    </font>
    <font>
      <sz val="12"/>
      <color rgb="FFFF0000"/>
      <name val="FrutigerNext LT Regular"/>
      <charset val="134"/>
    </font>
    <font>
      <sz val="12"/>
      <name val="FrutigerNext LT Regular"/>
      <charset val="134"/>
    </font>
    <font>
      <sz val="12"/>
      <color rgb="FFFF0000"/>
      <name val="Arial"/>
      <charset val="134"/>
    </font>
    <font>
      <b/>
      <sz val="12"/>
      <color rgb="FF0000FF"/>
      <name val="宋体"/>
      <charset val="134"/>
    </font>
    <font>
      <sz val="12"/>
      <name val="宋体"/>
      <charset val="134"/>
    </font>
    <font>
      <sz val="10"/>
      <name val="Arial"/>
      <charset val="134"/>
    </font>
    <font>
      <sz val="10"/>
      <name val="宋体"/>
      <charset val="134"/>
    </font>
    <font>
      <sz val="12"/>
      <name val="新細明體"/>
      <charset val="134"/>
    </font>
    <font>
      <sz val="10"/>
      <name val="Helv"/>
      <charset val="134"/>
    </font>
    <font>
      <sz val="11"/>
      <name val="돋움"/>
      <charset val="134"/>
    </font>
    <font>
      <b/>
      <sz val="12"/>
      <name val="宋体"/>
      <charset val="134"/>
    </font>
    <font>
      <b/>
      <sz val="12"/>
      <color rgb="FFFF0000"/>
      <name val="宋体"/>
      <charset val="134"/>
    </font>
  </fonts>
  <fills count="15">
    <fill>
      <patternFill patternType="none"/>
    </fill>
    <fill>
      <patternFill patternType="gray125"/>
    </fill>
    <fill>
      <patternFill patternType="solid">
        <fgColor indexed="9"/>
        <bgColor indexed="64"/>
      </patternFill>
    </fill>
    <fill>
      <patternFill patternType="solid">
        <fgColor theme="6" tint="0.59999389629810485"/>
        <bgColor indexed="64"/>
      </patternFill>
    </fill>
    <fill>
      <patternFill patternType="solid">
        <fgColor indexed="43"/>
        <bgColor indexed="64"/>
      </patternFill>
    </fill>
    <fill>
      <patternFill patternType="solid">
        <fgColor rgb="FF00B050"/>
        <bgColor indexed="64"/>
      </patternFill>
    </fill>
    <fill>
      <patternFill patternType="solid">
        <fgColor theme="9" tint="0.39994506668294322"/>
        <bgColor indexed="64"/>
      </patternFill>
    </fill>
    <fill>
      <patternFill patternType="solid">
        <fgColor theme="9" tint="0.39994506668294322"/>
        <bgColor indexed="64"/>
      </patternFill>
    </fill>
    <fill>
      <patternFill patternType="solid">
        <fgColor theme="6" tint="0.79995117038483843"/>
        <bgColor indexed="64"/>
      </patternFill>
    </fill>
    <fill>
      <patternFill patternType="solid">
        <fgColor theme="6" tint="0.79995117038483843"/>
        <bgColor indexed="64"/>
      </patternFill>
    </fill>
    <fill>
      <patternFill patternType="solid">
        <fgColor theme="6" tint="0.39994506668294322"/>
        <bgColor indexed="64"/>
      </patternFill>
    </fill>
    <fill>
      <patternFill patternType="solid">
        <fgColor theme="6" tint="0.39994506668294322"/>
        <bgColor indexed="64"/>
      </patternFill>
    </fill>
    <fill>
      <patternFill patternType="solid">
        <fgColor theme="8" tint="0.79995117038483843"/>
        <bgColor indexed="64"/>
      </patternFill>
    </fill>
    <fill>
      <patternFill patternType="solid">
        <fgColor indexed="41"/>
        <bgColor indexed="64"/>
      </patternFill>
    </fill>
    <fill>
      <patternFill patternType="solid">
        <fgColor rgb="FFFFFF00"/>
        <bgColor indexed="64"/>
      </patternFill>
    </fill>
  </fills>
  <borders count="17">
    <border>
      <left/>
      <right/>
      <top/>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ck">
        <color rgb="FFFF0000"/>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ck">
        <color rgb="FFFF0000"/>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ck">
        <color rgb="FFFF0000"/>
      </left>
      <right/>
      <top style="thin">
        <color auto="1"/>
      </top>
      <bottom style="thin">
        <color auto="1"/>
      </bottom>
      <diagonal/>
    </border>
    <border>
      <left/>
      <right style="thin">
        <color auto="1"/>
      </right>
      <top style="thin">
        <color auto="1"/>
      </top>
      <bottom style="thin">
        <color auto="1"/>
      </bottom>
      <diagonal/>
    </border>
    <border>
      <left style="thick">
        <color rgb="FFFF0000"/>
      </left>
      <right/>
      <top style="thin">
        <color auto="1"/>
      </top>
      <bottom/>
      <diagonal/>
    </border>
    <border>
      <left/>
      <right style="thin">
        <color auto="1"/>
      </right>
      <top style="thin">
        <color auto="1"/>
      </top>
      <bottom/>
      <diagonal/>
    </border>
    <border>
      <left/>
      <right style="thin">
        <color auto="1"/>
      </right>
      <top/>
      <bottom style="thin">
        <color auto="1"/>
      </bottom>
      <diagonal/>
    </border>
  </borders>
  <cellStyleXfs count="13">
    <xf numFmtId="0" fontId="0" fillId="0" borderId="0">
      <alignment vertical="center"/>
    </xf>
    <xf numFmtId="43" fontId="23" fillId="0" borderId="0" applyFont="0" applyFill="0" applyBorder="0" applyAlignment="0" applyProtection="0"/>
    <xf numFmtId="42" fontId="23" fillId="0" borderId="0" applyFont="0" applyFill="0" applyBorder="0" applyAlignment="0" applyProtection="0"/>
    <xf numFmtId="44" fontId="23" fillId="0" borderId="0" applyFont="0" applyFill="0" applyBorder="0" applyAlignment="0" applyProtection="0"/>
    <xf numFmtId="0" fontId="24" fillId="0" borderId="0"/>
    <xf numFmtId="0" fontId="25" fillId="0" borderId="0">
      <alignment vertical="center"/>
    </xf>
    <xf numFmtId="0" fontId="26" fillId="0" borderId="0"/>
    <xf numFmtId="0" fontId="24" fillId="0" borderId="0"/>
    <xf numFmtId="0" fontId="24" fillId="0" borderId="0"/>
    <xf numFmtId="0" fontId="23" fillId="0" borderId="0"/>
    <xf numFmtId="0" fontId="24" fillId="0" borderId="0"/>
    <xf numFmtId="41" fontId="27" fillId="0" borderId="0" applyFont="0" applyFill="0" applyBorder="0" applyAlignment="0" applyProtection="0"/>
    <xf numFmtId="0" fontId="26" fillId="0" borderId="0"/>
  </cellStyleXfs>
  <cellXfs count="110">
    <xf numFmtId="0" fontId="0" fillId="0" borderId="0" xfId="0">
      <alignment vertical="center"/>
    </xf>
    <xf numFmtId="0" fontId="1" fillId="2" borderId="0" xfId="0" applyFont="1" applyFill="1">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49" fontId="1" fillId="2" borderId="0" xfId="0" applyNumberFormat="1" applyFont="1" applyFill="1">
      <alignment vertical="center"/>
    </xf>
    <xf numFmtId="168" fontId="1" fillId="2" borderId="0" xfId="0" applyNumberFormat="1" applyFont="1" applyFill="1">
      <alignment vertical="center"/>
    </xf>
    <xf numFmtId="0" fontId="3" fillId="3" borderId="3" xfId="0" applyFont="1" applyFill="1" applyBorder="1">
      <alignment vertical="center"/>
    </xf>
    <xf numFmtId="0" fontId="3" fillId="3" borderId="4" xfId="0" applyFont="1" applyFill="1" applyBorder="1" applyAlignment="1">
      <alignment horizontal="left" vertical="center"/>
    </xf>
    <xf numFmtId="0" fontId="3" fillId="3" borderId="4" xfId="0" applyFont="1" applyFill="1" applyBorder="1">
      <alignment vertical="center"/>
    </xf>
    <xf numFmtId="0" fontId="3" fillId="2" borderId="4" xfId="0" applyFont="1" applyFill="1" applyBorder="1">
      <alignment vertical="center"/>
    </xf>
    <xf numFmtId="168" fontId="1" fillId="2" borderId="5" xfId="0" applyNumberFormat="1" applyFont="1" applyFill="1" applyBorder="1">
      <alignment vertical="center"/>
    </xf>
    <xf numFmtId="0" fontId="4" fillId="2" borderId="4" xfId="0" applyFont="1" applyFill="1" applyBorder="1">
      <alignment vertical="center"/>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5" fillId="5" borderId="7" xfId="0" applyFont="1" applyFill="1" applyBorder="1" applyAlignment="1">
      <alignment horizontal="center" vertical="center"/>
    </xf>
    <xf numFmtId="0" fontId="7"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5" fillId="6" borderId="7" xfId="0" applyFont="1" applyFill="1" applyBorder="1" applyAlignment="1">
      <alignment horizontal="center" vertical="center"/>
    </xf>
    <xf numFmtId="0" fontId="7" fillId="7" borderId="11"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0" fillId="8" borderId="7" xfId="0" applyFill="1" applyBorder="1" applyAlignment="1">
      <alignment horizontal="center" vertical="center"/>
    </xf>
    <xf numFmtId="49" fontId="7" fillId="9" borderId="11" xfId="0" applyNumberFormat="1" applyFont="1" applyFill="1" applyBorder="1" applyAlignment="1">
      <alignment horizontal="center" vertical="center" wrapText="1"/>
    </xf>
    <xf numFmtId="168" fontId="8" fillId="8" borderId="9" xfId="0" applyNumberFormat="1" applyFont="1" applyFill="1" applyBorder="1" applyAlignment="1">
      <alignment horizontal="center" vertical="center" wrapText="1"/>
    </xf>
    <xf numFmtId="0" fontId="0" fillId="10" borderId="7" xfId="0" applyFill="1" applyBorder="1" applyAlignment="1">
      <alignment horizontal="center" vertical="center"/>
    </xf>
    <xf numFmtId="49" fontId="7" fillId="11" borderId="11" xfId="0" applyNumberFormat="1" applyFont="1" applyFill="1" applyBorder="1" applyAlignment="1">
      <alignment horizontal="center" vertical="center" wrapText="1"/>
    </xf>
    <xf numFmtId="168" fontId="8" fillId="10" borderId="9" xfId="0" applyNumberFormat="1" applyFont="1" applyFill="1" applyBorder="1" applyAlignment="1">
      <alignment horizontal="center" vertical="center" wrapText="1"/>
    </xf>
    <xf numFmtId="49" fontId="9" fillId="9" borderId="11" xfId="0" applyNumberFormat="1" applyFont="1" applyFill="1" applyBorder="1" applyAlignment="1">
      <alignment horizontal="center" vertical="center" wrapText="1"/>
    </xf>
    <xf numFmtId="168" fontId="10" fillId="8" borderId="9" xfId="0" applyNumberFormat="1" applyFont="1" applyFill="1" applyBorder="1" applyAlignment="1">
      <alignment horizontal="center" vertical="center" wrapText="1"/>
    </xf>
    <xf numFmtId="0" fontId="11" fillId="0" borderId="0" xfId="0" applyFont="1">
      <alignment vertical="center"/>
    </xf>
    <xf numFmtId="0" fontId="12" fillId="0" borderId="14" xfId="0" applyFont="1" applyBorder="1" applyAlignment="1">
      <alignment horizontal="center" vertical="center"/>
    </xf>
    <xf numFmtId="0" fontId="13" fillId="12" borderId="2" xfId="0" applyFont="1" applyFill="1" applyBorder="1">
      <alignment vertical="center"/>
    </xf>
    <xf numFmtId="0" fontId="12" fillId="0" borderId="5" xfId="0" applyFont="1" applyBorder="1">
      <alignment vertical="center"/>
    </xf>
    <xf numFmtId="0" fontId="13" fillId="12" borderId="0" xfId="0" applyFont="1" applyFill="1">
      <alignment vertical="center"/>
    </xf>
    <xf numFmtId="49" fontId="3" fillId="13" borderId="7" xfId="0" applyNumberFormat="1" applyFont="1" applyFill="1" applyBorder="1" applyAlignment="1">
      <alignment horizontal="center" vertical="center" wrapText="1"/>
    </xf>
    <xf numFmtId="49" fontId="1" fillId="13" borderId="7" xfId="0" applyNumberFormat="1" applyFont="1" applyFill="1" applyBorder="1" applyAlignment="1">
      <alignment horizontal="center" vertical="center" wrapText="1"/>
    </xf>
    <xf numFmtId="0" fontId="1" fillId="13" borderId="8" xfId="0" applyFont="1" applyFill="1" applyBorder="1" applyAlignment="1">
      <alignment horizontal="center" vertical="center" wrapText="1"/>
    </xf>
    <xf numFmtId="49" fontId="1" fillId="13" borderId="9" xfId="0" applyNumberFormat="1" applyFont="1" applyFill="1" applyBorder="1" applyAlignment="1">
      <alignment horizontal="center" vertical="center" wrapText="1"/>
    </xf>
    <xf numFmtId="14" fontId="1" fillId="3" borderId="16" xfId="0" applyNumberFormat="1" applyFont="1" applyFill="1" applyBorder="1" applyAlignment="1">
      <alignment horizontal="center" vertical="center"/>
    </xf>
    <xf numFmtId="14" fontId="1" fillId="0" borderId="0" xfId="0" applyNumberFormat="1" applyFont="1" applyAlignment="1">
      <alignment horizontal="center" vertical="center"/>
    </xf>
    <xf numFmtId="0" fontId="4" fillId="5" borderId="7" xfId="0" applyFont="1" applyFill="1" applyBorder="1" applyAlignment="1">
      <alignment horizontal="center" vertical="center" wrapText="1"/>
    </xf>
    <xf numFmtId="9" fontId="12" fillId="5" borderId="7" xfId="0" applyNumberFormat="1" applyFont="1" applyFill="1" applyBorder="1" applyAlignment="1">
      <alignment horizontal="center" vertical="center"/>
    </xf>
    <xf numFmtId="0" fontId="16" fillId="6" borderId="7" xfId="0" applyFont="1" applyFill="1" applyBorder="1" applyAlignment="1">
      <alignment horizontal="center" vertical="center" wrapText="1"/>
    </xf>
    <xf numFmtId="9" fontId="12" fillId="6" borderId="7" xfId="0" applyNumberFormat="1" applyFont="1" applyFill="1" applyBorder="1" applyAlignment="1">
      <alignment horizontal="center" vertical="center"/>
    </xf>
    <xf numFmtId="0" fontId="16" fillId="2" borderId="0" xfId="0" applyFont="1" applyFill="1">
      <alignment vertical="center"/>
    </xf>
    <xf numFmtId="0" fontId="17" fillId="2" borderId="0" xfId="0" applyFont="1" applyFill="1">
      <alignment vertical="center"/>
    </xf>
    <xf numFmtId="0" fontId="16" fillId="8" borderId="7" xfId="0" applyFont="1" applyFill="1" applyBorder="1" applyAlignment="1">
      <alignment horizontal="center" vertical="center" wrapText="1"/>
    </xf>
    <xf numFmtId="0" fontId="12" fillId="8" borderId="7" xfId="0" applyFont="1" applyFill="1" applyBorder="1" applyAlignment="1">
      <alignment horizontal="center" vertical="center"/>
    </xf>
    <xf numFmtId="0" fontId="16" fillId="10" borderId="7" xfId="0" applyFont="1" applyFill="1" applyBorder="1" applyAlignment="1">
      <alignment horizontal="center" vertical="center" wrapText="1"/>
    </xf>
    <xf numFmtId="0" fontId="12" fillId="10" borderId="7" xfId="0" applyFont="1" applyFill="1" applyBorder="1" applyAlignment="1">
      <alignment horizontal="center" vertical="center"/>
    </xf>
    <xf numFmtId="0" fontId="18" fillId="0" borderId="0" xfId="0" applyFont="1">
      <alignment vertical="center"/>
    </xf>
    <xf numFmtId="0" fontId="19" fillId="0" borderId="0" xfId="0" applyFont="1">
      <alignment vertical="center"/>
    </xf>
    <xf numFmtId="0" fontId="5" fillId="6" borderId="11" xfId="0" applyFont="1" applyFill="1" applyBorder="1" applyAlignment="1">
      <alignment horizontal="center" vertical="center" wrapText="1"/>
    </xf>
    <xf numFmtId="49" fontId="5" fillId="8" borderId="11" xfId="0" applyNumberFormat="1" applyFont="1" applyFill="1" applyBorder="1" applyAlignment="1">
      <alignment horizontal="center" vertical="center" wrapText="1"/>
    </xf>
    <xf numFmtId="49" fontId="5" fillId="10" borderId="11" xfId="0" applyNumberFormat="1" applyFont="1" applyFill="1" applyBorder="1" applyAlignment="1">
      <alignment horizontal="center" vertical="center" wrapText="1"/>
    </xf>
    <xf numFmtId="0" fontId="3" fillId="14" borderId="7" xfId="0" applyFont="1" applyFill="1" applyBorder="1" applyAlignment="1">
      <alignment horizontal="center" vertical="center" wrapText="1"/>
    </xf>
    <xf numFmtId="49" fontId="1" fillId="14" borderId="7" xfId="0" applyNumberFormat="1" applyFont="1" applyFill="1" applyBorder="1" applyAlignment="1">
      <alignment horizontal="center" vertical="center" wrapText="1"/>
    </xf>
    <xf numFmtId="0" fontId="20" fillId="2" borderId="7" xfId="0" applyFont="1" applyFill="1" applyBorder="1">
      <alignment vertical="center"/>
    </xf>
    <xf numFmtId="0" fontId="1" fillId="2" borderId="7" xfId="0" applyFont="1" applyFill="1" applyBorder="1" applyAlignment="1">
      <alignment horizontal="center" vertical="center"/>
    </xf>
    <xf numFmtId="0" fontId="1" fillId="14" borderId="8" xfId="0" applyFont="1" applyFill="1" applyBorder="1" applyAlignment="1">
      <alignment horizontal="center" vertical="center" wrapText="1"/>
    </xf>
    <xf numFmtId="49" fontId="16" fillId="14" borderId="9" xfId="0" applyNumberFormat="1" applyFont="1" applyFill="1" applyBorder="1" applyAlignment="1">
      <alignment horizontal="center" vertical="center" wrapText="1"/>
    </xf>
    <xf numFmtId="0" fontId="16" fillId="14" borderId="7" xfId="0" applyFont="1" applyFill="1" applyBorder="1" applyAlignment="1">
      <alignment horizontal="center" vertical="center" wrapText="1"/>
    </xf>
    <xf numFmtId="0" fontId="1" fillId="14" borderId="7" xfId="0" applyFont="1" applyFill="1" applyBorder="1" applyAlignment="1">
      <alignment horizontal="center" vertical="center" wrapText="1"/>
    </xf>
    <xf numFmtId="0" fontId="21" fillId="14" borderId="7" xfId="0" applyFont="1" applyFill="1" applyBorder="1" applyAlignment="1">
      <alignment horizontal="center" vertical="center" wrapText="1"/>
    </xf>
    <xf numFmtId="0" fontId="22" fillId="2" borderId="0" xfId="0" applyFont="1" applyFill="1">
      <alignment vertical="center"/>
    </xf>
    <xf numFmtId="49" fontId="3" fillId="13" borderId="7" xfId="0" quotePrefix="1" applyNumberFormat="1" applyFont="1" applyFill="1" applyBorder="1" applyAlignment="1">
      <alignment horizontal="center" vertical="center" wrapText="1"/>
    </xf>
    <xf numFmtId="49" fontId="1" fillId="13" borderId="7" xfId="0" quotePrefix="1" applyNumberFormat="1" applyFont="1" applyFill="1" applyBorder="1" applyAlignment="1">
      <alignment horizontal="center" vertical="center" wrapText="1"/>
    </xf>
    <xf numFmtId="49" fontId="1" fillId="13" borderId="9" xfId="0" quotePrefix="1" applyNumberFormat="1" applyFont="1" applyFill="1" applyBorder="1" applyAlignment="1">
      <alignment horizontal="center" vertical="center" wrapText="1"/>
    </xf>
    <xf numFmtId="0" fontId="5"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5" fillId="8" borderId="8" xfId="0" applyFont="1" applyFill="1" applyBorder="1" applyAlignment="1">
      <alignment horizontal="center" vertical="center" wrapText="1"/>
    </xf>
    <xf numFmtId="0" fontId="5" fillId="8" borderId="13" xfId="0" applyFont="1" applyFill="1" applyBorder="1" applyAlignment="1">
      <alignment horizontal="center" vertical="center" wrapText="1"/>
    </xf>
    <xf numFmtId="0" fontId="8" fillId="8" borderId="8" xfId="0" applyFont="1" applyFill="1" applyBorder="1" applyAlignment="1">
      <alignment horizontal="center" vertical="center" wrapText="1"/>
    </xf>
    <xf numFmtId="0" fontId="8" fillId="8" borderId="13"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5" fillId="10" borderId="13" xfId="0" applyFont="1" applyFill="1" applyBorder="1" applyAlignment="1">
      <alignment horizontal="center" vertical="center" wrapText="1"/>
    </xf>
    <xf numFmtId="0" fontId="8" fillId="10" borderId="8"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15" xfId="0" applyFont="1" applyFill="1" applyBorder="1" applyAlignment="1">
      <alignment horizontal="center" vertical="center"/>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6" fillId="5"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11" borderId="8"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13" xfId="0" applyFont="1" applyFill="1" applyBorder="1" applyAlignment="1">
      <alignment horizontal="center" vertical="center" wrapText="1"/>
    </xf>
    <xf numFmtId="0" fontId="9" fillId="11" borderId="8" xfId="0" applyFont="1" applyFill="1" applyBorder="1" applyAlignment="1">
      <alignment horizontal="center" vertical="center" wrapText="1"/>
    </xf>
    <xf numFmtId="0" fontId="9" fillId="11" borderId="13" xfId="0" applyFont="1" applyFill="1" applyBorder="1" applyAlignment="1">
      <alignment horizontal="center" vertical="center" wrapText="1"/>
    </xf>
    <xf numFmtId="0" fontId="14" fillId="3" borderId="7" xfId="0" applyFont="1" applyFill="1" applyBorder="1" applyAlignment="1">
      <alignment horizontal="center" vertical="center"/>
    </xf>
    <xf numFmtId="0" fontId="3" fillId="4" borderId="7" xfId="0" applyFont="1" applyFill="1" applyBorder="1" applyAlignment="1">
      <alignment horizontal="center" vertical="center"/>
    </xf>
    <xf numFmtId="49" fontId="4" fillId="4" borderId="7" xfId="0" applyNumberFormat="1" applyFont="1" applyFill="1" applyBorder="1" applyAlignment="1">
      <alignment horizontal="center" vertical="center"/>
    </xf>
    <xf numFmtId="0" fontId="3" fillId="4" borderId="6" xfId="0" applyFont="1" applyFill="1" applyBorder="1" applyAlignment="1">
      <alignment horizontal="center" vertical="center"/>
    </xf>
    <xf numFmtId="0" fontId="3" fillId="4" borderId="10" xfId="0" applyFont="1" applyFill="1" applyBorder="1" applyAlignment="1">
      <alignment horizontal="center" vertical="center"/>
    </xf>
    <xf numFmtId="49" fontId="15" fillId="4" borderId="7" xfId="0" applyNumberFormat="1" applyFont="1" applyFill="1" applyBorder="1" applyAlignment="1">
      <alignment horizontal="center" vertical="center"/>
    </xf>
    <xf numFmtId="49" fontId="4" fillId="4" borderId="6" xfId="0" applyNumberFormat="1" applyFont="1" applyFill="1" applyBorder="1" applyAlignment="1">
      <alignment horizontal="center" vertical="center" wrapText="1"/>
    </xf>
    <xf numFmtId="49" fontId="4" fillId="4" borderId="10" xfId="0" applyNumberFormat="1"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0" xfId="0" applyFont="1" applyFill="1" applyBorder="1" applyAlignment="1">
      <alignment horizontal="center" vertical="center" wrapText="1"/>
    </xf>
  </cellXfs>
  <cellStyles count="13">
    <cellStyle name="Normal" xfId="0" builtinId="0"/>
    <cellStyle name="Style 1" xfId="6" xr:uid="{00000000-0005-0000-0000-000036000000}"/>
    <cellStyle name="一般_CiscoTechMatrix-4801 (3)" xfId="5" xr:uid="{00000000-0005-0000-0000-000032000000}"/>
    <cellStyle name="千分位[0]_STACK-UP1" xfId="11" xr:uid="{00000000-0005-0000-0000-00003B000000}"/>
    <cellStyle name="千分位_X01" xfId="1" xr:uid="{00000000-0005-0000-0000-00000D000000}"/>
    <cellStyle name="常规 2" xfId="7" xr:uid="{00000000-0005-0000-0000-000037000000}"/>
    <cellStyle name="常规 3" xfId="8" xr:uid="{00000000-0005-0000-0000-000038000000}"/>
    <cellStyle name="常规 3 2" xfId="4" xr:uid="{00000000-0005-0000-0000-00002B000000}"/>
    <cellStyle name="常规 4" xfId="9" xr:uid="{00000000-0005-0000-0000-000039000000}"/>
    <cellStyle name="常规 5" xfId="10" xr:uid="{00000000-0005-0000-0000-00003A000000}"/>
    <cellStyle name="样式 1" xfId="12" xr:uid="{00000000-0005-0000-0000-00003C000000}"/>
    <cellStyle name="貨幣 [0]_X01" xfId="2" xr:uid="{00000000-0005-0000-0000-00000F000000}"/>
    <cellStyle name="貨幣_X01" xfId="3" xr:uid="{00000000-0005-0000-0000-000022000000}"/>
  </cellStyles>
  <dxfs count="17">
    <dxf>
      <fill>
        <patternFill patternType="solid">
          <bgColor rgb="FF66FF66"/>
        </patternFill>
      </fill>
    </dxf>
    <dxf>
      <fill>
        <patternFill patternType="solid">
          <bgColor rgb="FFFF0000"/>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
      <fill>
        <patternFill patternType="solid">
          <bgColor theme="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BS52"/>
  <sheetViews>
    <sheetView showGridLines="0" tabSelected="1" topLeftCell="A5" workbookViewId="0">
      <selection activeCell="F54" sqref="F54"/>
    </sheetView>
  </sheetViews>
  <sheetFormatPr defaultColWidth="8.8984375" defaultRowHeight="15"/>
  <cols>
    <col min="1" max="1" width="4" style="1" customWidth="1"/>
    <col min="2" max="2" width="13" style="1" customWidth="1"/>
    <col min="3" max="3" width="17.59765625" style="2" customWidth="1"/>
    <col min="4" max="4" width="13.69921875" style="3" customWidth="1"/>
    <col min="5" max="5" width="19" style="4" customWidth="1"/>
    <col min="6" max="6" width="18.19921875" style="5" customWidth="1"/>
    <col min="7" max="7" width="24.3984375" style="4" customWidth="1"/>
    <col min="8" max="8" width="19.296875" style="4" customWidth="1"/>
    <col min="9" max="9" width="10.69921875" style="1" customWidth="1"/>
    <col min="10" max="10" width="13.296875" style="1" customWidth="1"/>
    <col min="11" max="25" width="8.8984375" style="1"/>
    <col min="26" max="26" width="8.8984375" style="1" customWidth="1"/>
    <col min="27" max="31" width="8.8984375" style="1" hidden="1" customWidth="1"/>
    <col min="32" max="33" width="12.796875" style="1" hidden="1" customWidth="1"/>
    <col min="34" max="49" width="8.8984375" style="1" hidden="1" customWidth="1"/>
    <col min="50" max="71" width="8.8984375" style="1" customWidth="1"/>
    <col min="72" max="16384" width="8.8984375" style="1"/>
  </cols>
  <sheetData>
    <row r="1" spans="2:71" ht="15.6" hidden="1">
      <c r="AA1" s="19"/>
      <c r="AB1" s="69"/>
      <c r="AC1" s="69"/>
      <c r="AD1" s="53"/>
      <c r="AE1" s="21"/>
      <c r="AF1" s="70"/>
      <c r="AG1" s="71"/>
      <c r="AH1" s="43"/>
      <c r="AI1" s="44"/>
      <c r="AK1" s="45"/>
      <c r="AL1" s="46"/>
      <c r="AM1" s="35"/>
      <c r="AN1" s="36"/>
      <c r="AO1" s="37"/>
      <c r="AP1" s="38"/>
      <c r="AQ1" s="36"/>
      <c r="AR1" s="36"/>
      <c r="AS1" s="36"/>
      <c r="AT1" s="58" t="str">
        <f>IF(AO1=AQ1,"","阻抗值有调整")</f>
        <v/>
      </c>
      <c r="AU1" s="59"/>
      <c r="AV1" s="59">
        <v>0.2</v>
      </c>
      <c r="AW1" s="59" t="str">
        <f>IF(ISERROR(FIND("/",AP1)),IF(ABS(AP1-AU1)&gt;AP1*AV1-IF($CO$1="UM",0.127,0.5),"✗ERR","✓OK"),IF(ABS(LEFT(AP1,FIND("/",AP1)-1)-LEFT(AU1,FIND("/",AU1)-1))&gt;LEFT(AP1,FIND("/",AP1)-1)*AV1-IF($CO$1="UM",0.127,0.5),"✗ERR","✓OK"))</f>
        <v>✗ERR</v>
      </c>
    </row>
    <row r="2" spans="2:71" ht="15.6" hidden="1">
      <c r="AA2" s="22"/>
      <c r="AB2" s="72" t="s">
        <v>0</v>
      </c>
      <c r="AC2" s="73"/>
      <c r="AD2" s="54"/>
      <c r="AE2" s="24"/>
      <c r="AF2" s="74" t="s">
        <v>0</v>
      </c>
      <c r="AG2" s="75"/>
      <c r="AH2" s="47"/>
      <c r="AI2" s="48"/>
      <c r="AM2" s="56"/>
      <c r="AN2" s="57"/>
      <c r="AO2" s="60"/>
      <c r="AP2" s="61"/>
      <c r="AQ2" s="62"/>
      <c r="AR2" s="63"/>
      <c r="AS2" s="63"/>
      <c r="AT2" s="58" t="str">
        <f>IF(AO2=AQ2,"","阻抗值有调整")</f>
        <v/>
      </c>
      <c r="AU2" s="59"/>
      <c r="AV2" s="59">
        <v>0.2</v>
      </c>
      <c r="AW2" s="59" t="str">
        <f>IF(ISERROR(FIND("/",AP2)),IF(ABS(AP2-AU2)&gt;AP2*AV2-IF($CO$1="UM",0.127,0.5),"✗ERR","✓OK"),IF(ABS(LEFT(AP2,FIND("/",AP2)-1)-LEFT(AU2,FIND("/",AU2)-1))&gt;LEFT(AP2,FIND("/",AP2)-1)*AV2-IF($CO$1="UM",0.127,0.5),"✗ERR","✓OK"))</f>
        <v>✗ERR</v>
      </c>
      <c r="BS2" s="65"/>
    </row>
    <row r="3" spans="2:71" ht="31.2" hidden="1">
      <c r="AA3" s="25"/>
      <c r="AB3" s="76" t="s">
        <v>1</v>
      </c>
      <c r="AC3" s="77"/>
      <c r="AD3" s="55"/>
      <c r="AE3" s="27"/>
      <c r="AF3" s="78" t="s">
        <v>1</v>
      </c>
      <c r="AG3" s="79"/>
      <c r="AH3" s="49"/>
      <c r="AI3" s="50"/>
      <c r="AT3" s="64" t="s">
        <v>2</v>
      </c>
      <c r="AU3" s="64" t="s">
        <v>3</v>
      </c>
      <c r="AV3" s="64" t="s">
        <v>4</v>
      </c>
      <c r="AW3" s="64" t="s">
        <v>5</v>
      </c>
    </row>
    <row r="4" spans="2:71" ht="15.6" hidden="1">
      <c r="AA4" s="25"/>
      <c r="AB4" s="76" t="s">
        <v>6</v>
      </c>
      <c r="AC4" s="77"/>
      <c r="AD4" s="55"/>
      <c r="AE4" s="27"/>
      <c r="AF4" s="78" t="s">
        <v>6</v>
      </c>
      <c r="AG4" s="79"/>
      <c r="AH4" s="49"/>
      <c r="AI4" s="50"/>
    </row>
    <row r="5" spans="2:71" ht="33" customHeight="1">
      <c r="B5" s="80" t="s">
        <v>7</v>
      </c>
      <c r="C5" s="81"/>
      <c r="D5" s="81"/>
      <c r="E5" s="81"/>
      <c r="F5" s="81"/>
      <c r="G5" s="81"/>
      <c r="H5" s="81"/>
      <c r="I5" s="81"/>
      <c r="J5" s="82"/>
    </row>
    <row r="6" spans="2:71" ht="27.75" customHeight="1">
      <c r="B6" s="6" t="s">
        <v>8</v>
      </c>
      <c r="C6" s="7"/>
      <c r="D6" s="8"/>
      <c r="E6" s="8"/>
      <c r="F6" s="8"/>
      <c r="G6" s="8"/>
      <c r="H6" s="8"/>
      <c r="I6" s="8"/>
      <c r="J6" s="39">
        <v>45258.472071759301</v>
      </c>
    </row>
    <row r="7" spans="2:71" ht="22.5" customHeight="1">
      <c r="B7" s="9" t="s">
        <v>9</v>
      </c>
      <c r="C7" s="9"/>
      <c r="F7" s="10"/>
      <c r="G7" s="11" t="s">
        <v>10</v>
      </c>
      <c r="H7" s="11"/>
      <c r="I7" s="9"/>
      <c r="J7" s="40"/>
    </row>
    <row r="8" spans="2:71" ht="21.75" customHeight="1">
      <c r="B8" s="103" t="s">
        <v>11</v>
      </c>
      <c r="C8" s="83" t="s">
        <v>12</v>
      </c>
      <c r="D8" s="83"/>
      <c r="E8" s="84"/>
      <c r="F8" s="85" t="s">
        <v>77</v>
      </c>
      <c r="G8" s="86"/>
      <c r="H8" s="86"/>
      <c r="I8" s="106" t="s">
        <v>13</v>
      </c>
      <c r="J8" s="108" t="s">
        <v>14</v>
      </c>
    </row>
    <row r="9" spans="2:71" ht="42" customHeight="1">
      <c r="B9" s="104"/>
      <c r="C9" s="83" t="s">
        <v>15</v>
      </c>
      <c r="D9" s="83"/>
      <c r="E9" s="13" t="s">
        <v>16</v>
      </c>
      <c r="F9" s="14" t="s">
        <v>17</v>
      </c>
      <c r="G9" s="86" t="s">
        <v>15</v>
      </c>
      <c r="H9" s="86"/>
      <c r="I9" s="107"/>
      <c r="J9" s="109"/>
    </row>
    <row r="10" spans="2:71" ht="15.6">
      <c r="B10" s="16"/>
      <c r="C10" s="87" t="s">
        <v>18</v>
      </c>
      <c r="D10" s="87"/>
      <c r="E10" s="17"/>
      <c r="F10" s="18">
        <v>0.98399999999999999</v>
      </c>
      <c r="G10" s="88" t="s">
        <v>18</v>
      </c>
      <c r="H10" s="88"/>
      <c r="I10" s="41"/>
      <c r="J10" s="42"/>
    </row>
    <row r="11" spans="2:71" customFormat="1" ht="15.6">
      <c r="B11" s="19">
        <v>1</v>
      </c>
      <c r="C11" s="89" t="s">
        <v>19</v>
      </c>
      <c r="D11" s="89"/>
      <c r="E11" s="20"/>
      <c r="F11" s="21">
        <v>1.181</v>
      </c>
      <c r="G11" s="70" t="s">
        <v>19</v>
      </c>
      <c r="H11" s="71"/>
      <c r="I11" s="43"/>
      <c r="J11" s="44">
        <v>0.43826999999999999</v>
      </c>
      <c r="K11" s="1" t="s">
        <v>20</v>
      </c>
      <c r="L11" s="45"/>
      <c r="M11" s="46"/>
    </row>
    <row r="12" spans="2:71" customFormat="1" ht="15.6">
      <c r="B12" s="22"/>
      <c r="C12" s="90" t="s">
        <v>21</v>
      </c>
      <c r="D12" s="91"/>
      <c r="E12" s="23" t="s">
        <v>22</v>
      </c>
      <c r="F12" s="24">
        <v>3.17</v>
      </c>
      <c r="G12" s="74" t="s">
        <v>23</v>
      </c>
      <c r="H12" s="75"/>
      <c r="I12" s="47" t="s">
        <v>24</v>
      </c>
      <c r="J12" s="48"/>
    </row>
    <row r="13" spans="2:71" customFormat="1" ht="15.6">
      <c r="B13" s="19">
        <v>2</v>
      </c>
      <c r="C13" s="89" t="s">
        <v>19</v>
      </c>
      <c r="D13" s="89"/>
      <c r="E13" s="20"/>
      <c r="F13" s="21">
        <v>1.181</v>
      </c>
      <c r="G13" s="70" t="s">
        <v>19</v>
      </c>
      <c r="H13" s="71"/>
      <c r="I13" s="43"/>
      <c r="J13" s="44">
        <v>0.89</v>
      </c>
      <c r="K13" s="1" t="s">
        <v>20</v>
      </c>
      <c r="L13" s="45"/>
      <c r="M13" s="46"/>
    </row>
    <row r="14" spans="2:71" customFormat="1" ht="15.6">
      <c r="B14" s="22"/>
      <c r="C14" s="90" t="s">
        <v>21</v>
      </c>
      <c r="D14" s="91"/>
      <c r="E14" s="23" t="s">
        <v>25</v>
      </c>
      <c r="F14" s="24">
        <v>3.14</v>
      </c>
      <c r="G14" s="74" t="s">
        <v>23</v>
      </c>
      <c r="H14" s="75"/>
      <c r="I14" s="47" t="s">
        <v>24</v>
      </c>
      <c r="J14" s="48"/>
    </row>
    <row r="15" spans="2:71" customFormat="1" ht="15.6">
      <c r="B15" s="19">
        <v>3</v>
      </c>
      <c r="C15" s="89" t="s">
        <v>26</v>
      </c>
      <c r="D15" s="89"/>
      <c r="E15" s="20"/>
      <c r="F15" s="21">
        <v>0.6</v>
      </c>
      <c r="G15" s="70" t="s">
        <v>26</v>
      </c>
      <c r="H15" s="71"/>
      <c r="I15" s="43"/>
      <c r="J15" s="44">
        <v>0.4</v>
      </c>
      <c r="K15" s="1" t="s">
        <v>27</v>
      </c>
      <c r="L15" s="45"/>
      <c r="M15" s="46"/>
    </row>
    <row r="16" spans="2:71" customFormat="1" ht="15.6">
      <c r="B16" s="25"/>
      <c r="C16" s="92" t="s">
        <v>28</v>
      </c>
      <c r="D16" s="93"/>
      <c r="E16" s="26" t="s">
        <v>29</v>
      </c>
      <c r="F16" s="27">
        <v>5.98</v>
      </c>
      <c r="G16" s="78" t="s">
        <v>30</v>
      </c>
      <c r="H16" s="79"/>
      <c r="I16" s="49"/>
      <c r="J16" s="50"/>
    </row>
    <row r="17" spans="2:13" customFormat="1" ht="15.6">
      <c r="B17" s="19">
        <v>4</v>
      </c>
      <c r="C17" s="89" t="s">
        <v>31</v>
      </c>
      <c r="D17" s="89"/>
      <c r="E17" s="20"/>
      <c r="F17" s="21">
        <v>1.2</v>
      </c>
      <c r="G17" s="70" t="s">
        <v>31</v>
      </c>
      <c r="H17" s="71"/>
      <c r="I17" s="43"/>
      <c r="J17" s="44">
        <v>0.85</v>
      </c>
      <c r="K17" s="1" t="s">
        <v>27</v>
      </c>
      <c r="L17" s="45"/>
      <c r="M17" s="46"/>
    </row>
    <row r="18" spans="2:13" customFormat="1" ht="15.6">
      <c r="B18" s="22"/>
      <c r="C18" s="90" t="s">
        <v>32</v>
      </c>
      <c r="D18" s="91"/>
      <c r="E18" s="23" t="s">
        <v>33</v>
      </c>
      <c r="F18" s="24">
        <v>6.45</v>
      </c>
      <c r="G18" s="74" t="s">
        <v>34</v>
      </c>
      <c r="H18" s="75"/>
      <c r="I18" s="47" t="s">
        <v>24</v>
      </c>
      <c r="J18" s="48"/>
    </row>
    <row r="19" spans="2:13" customFormat="1" ht="15.6">
      <c r="B19" s="19">
        <v>5</v>
      </c>
      <c r="C19" s="89" t="s">
        <v>26</v>
      </c>
      <c r="D19" s="89"/>
      <c r="E19" s="20"/>
      <c r="F19" s="21">
        <v>0.6</v>
      </c>
      <c r="G19" s="70" t="s">
        <v>26</v>
      </c>
      <c r="H19" s="71"/>
      <c r="I19" s="43"/>
      <c r="J19" s="44">
        <v>0.39</v>
      </c>
      <c r="K19" s="1" t="s">
        <v>27</v>
      </c>
      <c r="L19" s="45"/>
      <c r="M19" s="46"/>
    </row>
    <row r="20" spans="2:13" customFormat="1" ht="15.6">
      <c r="B20" s="25"/>
      <c r="C20" s="92" t="s">
        <v>35</v>
      </c>
      <c r="D20" s="93"/>
      <c r="E20" s="26" t="s">
        <v>36</v>
      </c>
      <c r="F20" s="27">
        <v>2.99</v>
      </c>
      <c r="G20" s="78" t="s">
        <v>37</v>
      </c>
      <c r="H20" s="79"/>
      <c r="I20" s="49"/>
      <c r="J20" s="50"/>
    </row>
    <row r="21" spans="2:13" customFormat="1" ht="15.6">
      <c r="B21" s="19">
        <v>6</v>
      </c>
      <c r="C21" s="89" t="s">
        <v>31</v>
      </c>
      <c r="D21" s="89"/>
      <c r="E21" s="20"/>
      <c r="F21" s="21">
        <v>1.2</v>
      </c>
      <c r="G21" s="70" t="s">
        <v>31</v>
      </c>
      <c r="H21" s="71"/>
      <c r="I21" s="43"/>
      <c r="J21" s="44">
        <v>0.65</v>
      </c>
      <c r="K21" s="1" t="s">
        <v>27</v>
      </c>
      <c r="L21" s="45"/>
      <c r="M21" s="46"/>
    </row>
    <row r="22" spans="2:13" customFormat="1" ht="15.6">
      <c r="B22" s="22"/>
      <c r="C22" s="94" t="s">
        <v>38</v>
      </c>
      <c r="D22" s="95"/>
      <c r="E22" s="28" t="s">
        <v>39</v>
      </c>
      <c r="F22" s="29">
        <v>3.49</v>
      </c>
      <c r="G22" s="96" t="s">
        <v>40</v>
      </c>
      <c r="H22" s="97"/>
      <c r="I22" s="47" t="s">
        <v>24</v>
      </c>
      <c r="J22" s="48"/>
    </row>
    <row r="23" spans="2:13" customFormat="1" ht="15.6">
      <c r="B23" s="19">
        <v>7</v>
      </c>
      <c r="C23" s="89" t="s">
        <v>26</v>
      </c>
      <c r="D23" s="89"/>
      <c r="E23" s="20"/>
      <c r="F23" s="21">
        <v>0.6</v>
      </c>
      <c r="G23" s="70" t="s">
        <v>26</v>
      </c>
      <c r="H23" s="71"/>
      <c r="I23" s="43"/>
      <c r="J23" s="44">
        <v>0.85</v>
      </c>
      <c r="K23" s="1" t="s">
        <v>27</v>
      </c>
      <c r="L23" s="45"/>
      <c r="M23" s="46"/>
    </row>
    <row r="24" spans="2:13" customFormat="1" ht="15.6">
      <c r="B24" s="25"/>
      <c r="C24" s="98" t="s">
        <v>41</v>
      </c>
      <c r="D24" s="99"/>
      <c r="E24" s="26" t="s">
        <v>42</v>
      </c>
      <c r="F24" s="27">
        <v>10.98</v>
      </c>
      <c r="G24" s="78" t="s">
        <v>43</v>
      </c>
      <c r="H24" s="79"/>
      <c r="I24" s="49"/>
      <c r="J24" s="50"/>
      <c r="K24" s="51" t="s">
        <v>44</v>
      </c>
      <c r="L24" s="52"/>
    </row>
    <row r="25" spans="2:13" customFormat="1" ht="15.6">
      <c r="B25" s="19">
        <v>8</v>
      </c>
      <c r="C25" s="89" t="s">
        <v>26</v>
      </c>
      <c r="D25" s="89"/>
      <c r="E25" s="20"/>
      <c r="F25" s="21">
        <v>0.6</v>
      </c>
      <c r="G25" s="70" t="s">
        <v>26</v>
      </c>
      <c r="H25" s="71"/>
      <c r="I25" s="43"/>
      <c r="J25" s="44">
        <v>0.75</v>
      </c>
      <c r="K25" s="1" t="s">
        <v>27</v>
      </c>
      <c r="L25" s="45"/>
      <c r="M25" s="46"/>
    </row>
    <row r="26" spans="2:13" customFormat="1" ht="15.6">
      <c r="B26" s="22"/>
      <c r="C26" s="94" t="s">
        <v>38</v>
      </c>
      <c r="D26" s="95"/>
      <c r="E26" s="28" t="s">
        <v>39</v>
      </c>
      <c r="F26" s="29">
        <v>3.72</v>
      </c>
      <c r="G26" s="96" t="s">
        <v>40</v>
      </c>
      <c r="H26" s="97"/>
      <c r="I26" s="47" t="s">
        <v>24</v>
      </c>
      <c r="J26" s="48"/>
    </row>
    <row r="27" spans="2:13" customFormat="1" ht="15.6">
      <c r="B27" s="19">
        <v>9</v>
      </c>
      <c r="C27" s="89" t="s">
        <v>31</v>
      </c>
      <c r="D27" s="89"/>
      <c r="E27" s="20"/>
      <c r="F27" s="21">
        <v>1.2</v>
      </c>
      <c r="G27" s="70" t="s">
        <v>31</v>
      </c>
      <c r="H27" s="71"/>
      <c r="I27" s="43"/>
      <c r="J27" s="44">
        <v>0.89</v>
      </c>
      <c r="K27" s="1" t="s">
        <v>27</v>
      </c>
      <c r="L27" s="45"/>
      <c r="M27" s="46"/>
    </row>
    <row r="28" spans="2:13" customFormat="1" ht="15.6">
      <c r="B28" s="25"/>
      <c r="C28" s="92" t="s">
        <v>35</v>
      </c>
      <c r="D28" s="93"/>
      <c r="E28" s="26" t="s">
        <v>36</v>
      </c>
      <c r="F28" s="27">
        <v>2.99</v>
      </c>
      <c r="G28" s="78" t="s">
        <v>37</v>
      </c>
      <c r="H28" s="79"/>
      <c r="I28" s="49"/>
      <c r="J28" s="50"/>
    </row>
    <row r="29" spans="2:13" customFormat="1" ht="15.6">
      <c r="B29" s="19">
        <v>10</v>
      </c>
      <c r="C29" s="89" t="s">
        <v>26</v>
      </c>
      <c r="D29" s="89"/>
      <c r="E29" s="20"/>
      <c r="F29" s="21">
        <v>0.6</v>
      </c>
      <c r="G29" s="70" t="s">
        <v>26</v>
      </c>
      <c r="H29" s="71"/>
      <c r="I29" s="43"/>
      <c r="J29" s="44">
        <v>0.39</v>
      </c>
      <c r="K29" s="1" t="s">
        <v>27</v>
      </c>
      <c r="L29" s="45"/>
      <c r="M29" s="46"/>
    </row>
    <row r="30" spans="2:13" customFormat="1" ht="15.6">
      <c r="B30" s="22"/>
      <c r="C30" s="90" t="s">
        <v>32</v>
      </c>
      <c r="D30" s="91"/>
      <c r="E30" s="23" t="s">
        <v>33</v>
      </c>
      <c r="F30" s="24">
        <v>6.5</v>
      </c>
      <c r="G30" s="74" t="s">
        <v>34</v>
      </c>
      <c r="H30" s="75"/>
      <c r="I30" s="47" t="s">
        <v>24</v>
      </c>
      <c r="J30" s="48"/>
    </row>
    <row r="31" spans="2:13" customFormat="1" ht="15.6">
      <c r="B31" s="19">
        <v>11</v>
      </c>
      <c r="C31" s="89" t="s">
        <v>31</v>
      </c>
      <c r="D31" s="89"/>
      <c r="E31" s="20"/>
      <c r="F31" s="21">
        <v>1.2</v>
      </c>
      <c r="G31" s="70" t="s">
        <v>31</v>
      </c>
      <c r="H31" s="71"/>
      <c r="I31" s="43"/>
      <c r="J31" s="44">
        <v>0.89</v>
      </c>
      <c r="K31" s="1" t="s">
        <v>27</v>
      </c>
      <c r="L31" s="45"/>
      <c r="M31" s="46"/>
    </row>
    <row r="32" spans="2:13" customFormat="1" ht="15.6">
      <c r="B32" s="25"/>
      <c r="C32" s="92" t="s">
        <v>28</v>
      </c>
      <c r="D32" s="93"/>
      <c r="E32" s="26" t="s">
        <v>29</v>
      </c>
      <c r="F32" s="27">
        <v>5.98</v>
      </c>
      <c r="G32" s="78" t="s">
        <v>30</v>
      </c>
      <c r="H32" s="79"/>
      <c r="I32" s="49"/>
      <c r="J32" s="50"/>
    </row>
    <row r="33" spans="2:35" customFormat="1" ht="15.6">
      <c r="B33" s="19">
        <v>12</v>
      </c>
      <c r="C33" s="89" t="s">
        <v>26</v>
      </c>
      <c r="D33" s="89"/>
      <c r="E33" s="20"/>
      <c r="F33" s="21">
        <v>0.6</v>
      </c>
      <c r="G33" s="70" t="s">
        <v>26</v>
      </c>
      <c r="H33" s="71"/>
      <c r="I33" s="43"/>
      <c r="J33" s="44">
        <v>0.39</v>
      </c>
      <c r="K33" s="1" t="s">
        <v>27</v>
      </c>
      <c r="L33" s="45"/>
      <c r="M33" s="46"/>
    </row>
    <row r="34" spans="2:35" customFormat="1" ht="15.6">
      <c r="B34" s="22"/>
      <c r="C34" s="90" t="s">
        <v>21</v>
      </c>
      <c r="D34" s="91"/>
      <c r="E34" s="23" t="s">
        <v>25</v>
      </c>
      <c r="F34" s="24">
        <v>3.13</v>
      </c>
      <c r="G34" s="74" t="s">
        <v>23</v>
      </c>
      <c r="H34" s="75"/>
      <c r="I34" s="47" t="s">
        <v>24</v>
      </c>
      <c r="J34" s="48"/>
    </row>
    <row r="35" spans="2:35" customFormat="1" ht="15.6">
      <c r="B35" s="19">
        <v>13</v>
      </c>
      <c r="C35" s="89" t="s">
        <v>19</v>
      </c>
      <c r="D35" s="89"/>
      <c r="E35" s="20"/>
      <c r="F35" s="21">
        <v>1.181</v>
      </c>
      <c r="G35" s="70" t="s">
        <v>19</v>
      </c>
      <c r="H35" s="71"/>
      <c r="I35" s="43"/>
      <c r="J35" s="44">
        <v>0.61</v>
      </c>
      <c r="K35" s="1" t="s">
        <v>20</v>
      </c>
      <c r="L35" s="45"/>
      <c r="M35" s="46"/>
    </row>
    <row r="36" spans="2:35" customFormat="1" ht="15.6">
      <c r="B36" s="22"/>
      <c r="C36" s="90" t="s">
        <v>21</v>
      </c>
      <c r="D36" s="91"/>
      <c r="E36" s="23" t="s">
        <v>22</v>
      </c>
      <c r="F36" s="24">
        <v>2.84</v>
      </c>
      <c r="G36" s="74" t="s">
        <v>23</v>
      </c>
      <c r="H36" s="75"/>
      <c r="I36" s="47" t="s">
        <v>24</v>
      </c>
      <c r="J36" s="48"/>
    </row>
    <row r="37" spans="2:35" customFormat="1" ht="15.6">
      <c r="B37" s="19">
        <v>14</v>
      </c>
      <c r="C37" s="89" t="s">
        <v>19</v>
      </c>
      <c r="D37" s="89"/>
      <c r="E37" s="20"/>
      <c r="F37" s="21">
        <v>1.181</v>
      </c>
      <c r="G37" s="70" t="s">
        <v>19</v>
      </c>
      <c r="H37" s="71"/>
      <c r="I37" s="43"/>
      <c r="J37" s="44">
        <v>0.43826999999999999</v>
      </c>
      <c r="K37" s="1" t="s">
        <v>20</v>
      </c>
      <c r="L37" s="45"/>
      <c r="M37" s="46"/>
    </row>
    <row r="38" spans="2:35" ht="15.6">
      <c r="B38" s="16"/>
      <c r="C38" s="87" t="s">
        <v>18</v>
      </c>
      <c r="D38" s="87"/>
      <c r="E38" s="17"/>
      <c r="F38" s="18">
        <v>0.98399999999999999</v>
      </c>
      <c r="G38" s="88" t="s">
        <v>18</v>
      </c>
      <c r="H38" s="88"/>
      <c r="I38" s="41"/>
      <c r="J38" s="42"/>
      <c r="AA38"/>
      <c r="AB38"/>
      <c r="AC38"/>
      <c r="AD38"/>
      <c r="AE38"/>
      <c r="AF38"/>
      <c r="AG38"/>
      <c r="AH38"/>
      <c r="AI38"/>
    </row>
    <row r="39" spans="2:35" customFormat="1" ht="17.399999999999999">
      <c r="B39" s="30"/>
      <c r="F39" s="31">
        <f>SUM(F10:F38)</f>
        <v>76.451999999999984</v>
      </c>
      <c r="G39" s="32" t="s">
        <v>45</v>
      </c>
      <c r="H39" s="32"/>
      <c r="I39" s="32"/>
      <c r="J39" s="32"/>
    </row>
    <row r="40" spans="2:35" customFormat="1" ht="17.399999999999999">
      <c r="F40" s="33"/>
      <c r="G40" s="34" t="s">
        <v>46</v>
      </c>
      <c r="H40" s="34"/>
      <c r="I40" s="34"/>
      <c r="J40" s="34"/>
    </row>
    <row r="41" spans="2:35" customFormat="1" ht="15.6">
      <c r="AA41" s="1"/>
      <c r="AB41" s="1"/>
      <c r="AC41" s="1"/>
      <c r="AD41" s="1"/>
      <c r="AE41" s="1"/>
      <c r="AF41" s="1"/>
      <c r="AG41" s="1"/>
      <c r="AH41" s="1"/>
      <c r="AI41" s="1"/>
    </row>
    <row r="42" spans="2:35" ht="21.75" customHeight="1">
      <c r="B42" s="100" t="s">
        <v>47</v>
      </c>
      <c r="C42" s="100"/>
      <c r="D42" s="100"/>
      <c r="E42" s="100"/>
      <c r="F42" s="100"/>
      <c r="G42" s="100"/>
      <c r="H42" s="100"/>
    </row>
    <row r="43" spans="2:35" ht="22.5" customHeight="1">
      <c r="B43" s="101" t="s">
        <v>48</v>
      </c>
      <c r="C43" s="101" t="s">
        <v>12</v>
      </c>
      <c r="D43" s="101"/>
      <c r="E43" s="102" t="s">
        <v>77</v>
      </c>
      <c r="F43" s="102"/>
      <c r="G43" s="105" t="s">
        <v>49</v>
      </c>
      <c r="H43" s="105" t="s">
        <v>50</v>
      </c>
    </row>
    <row r="44" spans="2:35" ht="46.5" customHeight="1">
      <c r="B44" s="101"/>
      <c r="C44" s="12" t="s">
        <v>51</v>
      </c>
      <c r="D44" s="12" t="s">
        <v>52</v>
      </c>
      <c r="E44" s="15" t="s">
        <v>51</v>
      </c>
      <c r="F44" s="15" t="s">
        <v>52</v>
      </c>
      <c r="G44" s="105"/>
      <c r="H44" s="105"/>
    </row>
    <row r="45" spans="2:35" customFormat="1" ht="15.6">
      <c r="B45" s="66" t="s">
        <v>53</v>
      </c>
      <c r="C45" s="67" t="s">
        <v>54</v>
      </c>
      <c r="D45" s="37" t="s">
        <v>55</v>
      </c>
      <c r="E45" s="68" t="s">
        <v>56</v>
      </c>
      <c r="F45" s="67" t="s">
        <v>55</v>
      </c>
      <c r="G45" s="67" t="s">
        <v>57</v>
      </c>
      <c r="H45" s="67" t="s">
        <v>58</v>
      </c>
      <c r="AA45" s="1"/>
      <c r="AB45" s="1"/>
      <c r="AC45" s="1"/>
      <c r="AD45" s="1"/>
      <c r="AE45" s="1"/>
      <c r="AF45" s="1"/>
      <c r="AG45" s="1"/>
      <c r="AH45" s="1"/>
      <c r="AI45" s="1"/>
    </row>
    <row r="46" spans="2:35" customFormat="1" ht="15.6">
      <c r="B46" s="66" t="s">
        <v>59</v>
      </c>
      <c r="C46" s="67" t="s">
        <v>60</v>
      </c>
      <c r="D46" s="37" t="s">
        <v>55</v>
      </c>
      <c r="E46" s="68" t="s">
        <v>60</v>
      </c>
      <c r="F46" s="67" t="s">
        <v>55</v>
      </c>
      <c r="G46" s="67" t="s">
        <v>61</v>
      </c>
      <c r="H46" s="67" t="s">
        <v>62</v>
      </c>
    </row>
    <row r="47" spans="2:35" customFormat="1" ht="15.6">
      <c r="B47" s="66" t="s">
        <v>63</v>
      </c>
      <c r="C47" s="67" t="s">
        <v>60</v>
      </c>
      <c r="D47" s="37" t="s">
        <v>55</v>
      </c>
      <c r="E47" s="68" t="s">
        <v>60</v>
      </c>
      <c r="F47" s="67" t="s">
        <v>55</v>
      </c>
      <c r="G47" s="67" t="s">
        <v>64</v>
      </c>
      <c r="H47" s="67" t="s">
        <v>62</v>
      </c>
    </row>
    <row r="48" spans="2:35" customFormat="1" ht="15.6">
      <c r="B48" s="66" t="s">
        <v>36</v>
      </c>
      <c r="C48" s="67" t="s">
        <v>65</v>
      </c>
      <c r="D48" s="37" t="s">
        <v>55</v>
      </c>
      <c r="E48" s="68" t="s">
        <v>66</v>
      </c>
      <c r="F48" s="67" t="s">
        <v>55</v>
      </c>
      <c r="G48" s="67" t="s">
        <v>67</v>
      </c>
      <c r="H48" s="67" t="s">
        <v>62</v>
      </c>
    </row>
    <row r="49" spans="2:8" customFormat="1" ht="15.6">
      <c r="B49" s="66" t="s">
        <v>42</v>
      </c>
      <c r="C49" s="67" t="s">
        <v>65</v>
      </c>
      <c r="D49" s="37" t="s">
        <v>55</v>
      </c>
      <c r="E49" s="68" t="s">
        <v>66</v>
      </c>
      <c r="F49" s="67" t="s">
        <v>55</v>
      </c>
      <c r="G49" s="67" t="s">
        <v>68</v>
      </c>
      <c r="H49" s="67" t="s">
        <v>62</v>
      </c>
    </row>
    <row r="50" spans="2:8" customFormat="1" ht="15.6">
      <c r="B50" s="66" t="s">
        <v>69</v>
      </c>
      <c r="C50" s="67" t="s">
        <v>54</v>
      </c>
      <c r="D50" s="37" t="s">
        <v>55</v>
      </c>
      <c r="E50" s="68" t="s">
        <v>70</v>
      </c>
      <c r="F50" s="67" t="s">
        <v>55</v>
      </c>
      <c r="G50" s="67" t="s">
        <v>71</v>
      </c>
      <c r="H50" s="67" t="s">
        <v>58</v>
      </c>
    </row>
    <row r="51" spans="2:8" customFormat="1" ht="15.6">
      <c r="B51" s="66" t="s">
        <v>72</v>
      </c>
      <c r="C51" s="67" t="s">
        <v>73</v>
      </c>
      <c r="D51" s="37" t="s">
        <v>55</v>
      </c>
      <c r="E51" s="68" t="s">
        <v>74</v>
      </c>
      <c r="F51" s="67" t="s">
        <v>55</v>
      </c>
      <c r="G51" s="67" t="s">
        <v>75</v>
      </c>
      <c r="H51" s="67" t="s">
        <v>76</v>
      </c>
    </row>
    <row r="52" spans="2:8" customFormat="1" ht="15.6"/>
  </sheetData>
  <mergeCells count="80">
    <mergeCell ref="B42:H42"/>
    <mergeCell ref="C43:D43"/>
    <mergeCell ref="E43:F43"/>
    <mergeCell ref="B8:B9"/>
    <mergeCell ref="B43:B44"/>
    <mergeCell ref="G43:G44"/>
    <mergeCell ref="H43:H44"/>
    <mergeCell ref="C36:D36"/>
    <mergeCell ref="G36:H36"/>
    <mergeCell ref="C37:D37"/>
    <mergeCell ref="G37:H37"/>
    <mergeCell ref="C38:D38"/>
    <mergeCell ref="G38:H38"/>
    <mergeCell ref="C33:D33"/>
    <mergeCell ref="G33:H33"/>
    <mergeCell ref="C34:D34"/>
    <mergeCell ref="G34:H34"/>
    <mergeCell ref="C35:D35"/>
    <mergeCell ref="G35:H35"/>
    <mergeCell ref="C30:D30"/>
    <mergeCell ref="G30:H30"/>
    <mergeCell ref="C31:D31"/>
    <mergeCell ref="G31:H31"/>
    <mergeCell ref="C32:D32"/>
    <mergeCell ref="G32:H32"/>
    <mergeCell ref="C27:D27"/>
    <mergeCell ref="G27:H27"/>
    <mergeCell ref="C28:D28"/>
    <mergeCell ref="G28:H28"/>
    <mergeCell ref="C29:D29"/>
    <mergeCell ref="G29:H29"/>
    <mergeCell ref="C24:D24"/>
    <mergeCell ref="G24:H24"/>
    <mergeCell ref="C25:D25"/>
    <mergeCell ref="G25:H25"/>
    <mergeCell ref="C26:D26"/>
    <mergeCell ref="G26:H26"/>
    <mergeCell ref="C21:D21"/>
    <mergeCell ref="G21:H21"/>
    <mergeCell ref="C22:D22"/>
    <mergeCell ref="G22:H22"/>
    <mergeCell ref="C23:D23"/>
    <mergeCell ref="G23:H23"/>
    <mergeCell ref="C18:D18"/>
    <mergeCell ref="G18:H18"/>
    <mergeCell ref="C19:D19"/>
    <mergeCell ref="G19:H19"/>
    <mergeCell ref="C20:D20"/>
    <mergeCell ref="G20:H20"/>
    <mergeCell ref="C15:D15"/>
    <mergeCell ref="G15:H15"/>
    <mergeCell ref="C16:D16"/>
    <mergeCell ref="G16:H16"/>
    <mergeCell ref="C17:D17"/>
    <mergeCell ref="G17:H17"/>
    <mergeCell ref="C12:D12"/>
    <mergeCell ref="G12:H12"/>
    <mergeCell ref="C13:D13"/>
    <mergeCell ref="G13:H13"/>
    <mergeCell ref="C14:D14"/>
    <mergeCell ref="G14:H14"/>
    <mergeCell ref="C9:D9"/>
    <mergeCell ref="G9:H9"/>
    <mergeCell ref="C10:D10"/>
    <mergeCell ref="G10:H10"/>
    <mergeCell ref="C11:D11"/>
    <mergeCell ref="G11:H11"/>
    <mergeCell ref="AB4:AC4"/>
    <mergeCell ref="AF4:AG4"/>
    <mergeCell ref="B5:J5"/>
    <mergeCell ref="C8:E8"/>
    <mergeCell ref="F8:H8"/>
    <mergeCell ref="I8:I9"/>
    <mergeCell ref="J8:J9"/>
    <mergeCell ref="AB1:AC1"/>
    <mergeCell ref="AF1:AG1"/>
    <mergeCell ref="AB2:AC2"/>
    <mergeCell ref="AF2:AG2"/>
    <mergeCell ref="AB3:AC3"/>
    <mergeCell ref="AF3:AG3"/>
  </mergeCells>
  <conditionalFormatting sqref="L11">
    <cfRule type="containsText" dxfId="16" priority="14" stopIfTrue="1" operator="containsText" text="★">
      <formula>NOT(ISERROR(SEARCH("★",L11)))</formula>
    </cfRule>
  </conditionalFormatting>
  <conditionalFormatting sqref="L13">
    <cfRule type="containsText" dxfId="15" priority="13" stopIfTrue="1" operator="containsText" text="★">
      <formula>NOT(ISERROR(SEARCH("★",L13)))</formula>
    </cfRule>
  </conditionalFormatting>
  <conditionalFormatting sqref="L15">
    <cfRule type="containsText" dxfId="14" priority="12" stopIfTrue="1" operator="containsText" text="★">
      <formula>NOT(ISERROR(SEARCH("★",L15)))</formula>
    </cfRule>
  </conditionalFormatting>
  <conditionalFormatting sqref="L17">
    <cfRule type="containsText" dxfId="13" priority="11" stopIfTrue="1" operator="containsText" text="★">
      <formula>NOT(ISERROR(SEARCH("★",L17)))</formula>
    </cfRule>
  </conditionalFormatting>
  <conditionalFormatting sqref="L19">
    <cfRule type="containsText" dxfId="12" priority="10" stopIfTrue="1" operator="containsText" text="★">
      <formula>NOT(ISERROR(SEARCH("★",L19)))</formula>
    </cfRule>
  </conditionalFormatting>
  <conditionalFormatting sqref="L21">
    <cfRule type="containsText" dxfId="11" priority="9" stopIfTrue="1" operator="containsText" text="★">
      <formula>NOT(ISERROR(SEARCH("★",L21)))</formula>
    </cfRule>
  </conditionalFormatting>
  <conditionalFormatting sqref="L23">
    <cfRule type="containsText" dxfId="10" priority="8" stopIfTrue="1" operator="containsText" text="★">
      <formula>NOT(ISERROR(SEARCH("★",L23)))</formula>
    </cfRule>
  </conditionalFormatting>
  <conditionalFormatting sqref="L25">
    <cfRule type="containsText" dxfId="9" priority="7" stopIfTrue="1" operator="containsText" text="★">
      <formula>NOT(ISERROR(SEARCH("★",L25)))</formula>
    </cfRule>
  </conditionalFormatting>
  <conditionalFormatting sqref="L27">
    <cfRule type="containsText" dxfId="8" priority="6" stopIfTrue="1" operator="containsText" text="★">
      <formula>NOT(ISERROR(SEARCH("★",L27)))</formula>
    </cfRule>
  </conditionalFormatting>
  <conditionalFormatting sqref="L29">
    <cfRule type="containsText" dxfId="7" priority="5" stopIfTrue="1" operator="containsText" text="★">
      <formula>NOT(ISERROR(SEARCH("★",L29)))</formula>
    </cfRule>
  </conditionalFormatting>
  <conditionalFormatting sqref="L31">
    <cfRule type="containsText" dxfId="6" priority="4" stopIfTrue="1" operator="containsText" text="★">
      <formula>NOT(ISERROR(SEARCH("★",L31)))</formula>
    </cfRule>
  </conditionalFormatting>
  <conditionalFormatting sqref="L33">
    <cfRule type="containsText" dxfId="5" priority="3" stopIfTrue="1" operator="containsText" text="★">
      <formula>NOT(ISERROR(SEARCH("★",L33)))</formula>
    </cfRule>
  </conditionalFormatting>
  <conditionalFormatting sqref="L35">
    <cfRule type="containsText" dxfId="4" priority="2" stopIfTrue="1" operator="containsText" text="★">
      <formula>NOT(ISERROR(SEARCH("★",L35)))</formula>
    </cfRule>
  </conditionalFormatting>
  <conditionalFormatting sqref="L37">
    <cfRule type="containsText" dxfId="3" priority="1" stopIfTrue="1" operator="containsText" text="★">
      <formula>NOT(ISERROR(SEARCH("★",L37)))</formula>
    </cfRule>
  </conditionalFormatting>
  <conditionalFormatting sqref="AK1">
    <cfRule type="containsText" dxfId="2" priority="17" stopIfTrue="1" operator="containsText" text="★">
      <formula>NOT(ISERROR(SEARCH("★",AK1)))</formula>
    </cfRule>
  </conditionalFormatting>
  <conditionalFormatting sqref="AW1:AW2">
    <cfRule type="containsText" dxfId="1" priority="15" operator="containsText" text="✗ERR">
      <formula>NOT(ISERROR(SEARCH("✗ERR",AW1)))</formula>
    </cfRule>
    <cfRule type="containsText" dxfId="0" priority="16" operator="containsText" text="✓OK">
      <formula>NOT(ISERROR(SEARCH("✓OK",AW1)))</formula>
    </cfRule>
  </conditionalFormatting>
  <dataValidations count="3">
    <dataValidation type="list" errorStyle="information" allowBlank="1" showInputMessage="1" showErrorMessage="1" sqref="AB1 AD1 AF1 C13 E13 G13 C15 E15 G15 C17 E17 G17 C19 E19 G19 C21 E21 G21 C23 E23 G23 C25 E25 G25 C27 E27 G27 C29 E29 G29 C31 E31 G31 C33 E33 G33 C35 E35 G35 F40 E41 C10:C11 C37:C38 E10:E11 E37:E38 G10:G11 G37:G38" xr:uid="{00000000-0002-0000-0000-000000000000}">
      <formula1>"0.5oz,1.0oz,2.0oz,1/3oz+plating,0.5oz+plating,1.0oz+plating,2.0oz+plating,3.0oz+plating"</formula1>
    </dataValidation>
    <dataValidation errorStyle="information" allowBlank="1" showInputMessage="1" showErrorMessage="1" sqref="F39:H39 C41:D41 I41:J41 F10:F38 F45:F52 AE1:AE4 AQ1:AQ2 C39:E40 G40:H41" xr:uid="{00000000-0002-0000-0000-000001000000}"/>
    <dataValidation errorStyle="information" showInputMessage="1" showErrorMessage="1" sqref="F41" xr:uid="{00000000-0002-0000-0000-000002000000}"/>
  </dataValidations>
  <pageMargins left="0.75" right="0.75" top="1" bottom="1" header="0.5" footer="0.5"/>
  <pageSetup paperSize="9" scale="69" orientation="portrait"/>
  <headerFooter alignWithMargins="0"/>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Stack-up proposal</vt:lpstr>
      <vt:lpstr>'Stack-up proposal'!Print_Area</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 Shen (linshen)</dc:creator>
  <cp:lastModifiedBy>Patrick Bailey</cp:lastModifiedBy>
  <cp:lastPrinted>2011-07-29T09:18:00Z</cp:lastPrinted>
  <dcterms:created xsi:type="dcterms:W3CDTF">2003-11-11T03:59:00Z</dcterms:created>
  <dcterms:modified xsi:type="dcterms:W3CDTF">2023-11-28T04:10:43Z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1277427169</vt:lpwstr>
  </property>
  <property fmtid="{D5CDD505-2E9C-101B-9397-08002B2CF9AE}" pid="3" name="ICV">
    <vt:lpwstr>019C2506C291471699454F0C26974E9D</vt:lpwstr>
  </property>
  <property fmtid="{D5CDD505-2E9C-101B-9397-08002B2CF9AE}" pid="4" name="KSOProductBuildVer">
    <vt:lpwstr>2052-11.8.2.12014</vt:lpwstr>
  </property>
</Properties>
</file>